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codeName="ThisWorkbook" defaultThemeVersion="124226"/>
  <mc:AlternateContent xmlns:mc="http://schemas.openxmlformats.org/markup-compatibility/2006">
    <mc:Choice Requires="x15">
      <x15ac:absPath xmlns:x15ac="http://schemas.microsoft.com/office/spreadsheetml/2010/11/ac" url="F:\Skupno\00 Arhiv projekti\0301-0400\0377 FEK Hotedršica\04 PZI\3.2 Čistilna naprava\(1) 3.2 Popis\"/>
    </mc:Choice>
  </mc:AlternateContent>
  <xr:revisionPtr revIDLastSave="0" documentId="13_ncr:1_{ACA1B564-01F6-4F9C-B040-BC71F9B0690B}" xr6:coauthVersionLast="47" xr6:coauthVersionMax="47" xr10:uidLastSave="{00000000-0000-0000-0000-000000000000}"/>
  <bookViews>
    <workbookView xWindow="-38520" yWindow="-120" windowWidth="38640" windowHeight="21240" tabRatio="948" xr2:uid="{00000000-000D-0000-FFFF-FFFF00000000}"/>
  </bookViews>
  <sheets>
    <sheet name="REKAPITULACIJA" sheetId="18" r:id="rId1"/>
    <sheet name="NAVODILA" sheetId="108" r:id="rId2"/>
    <sheet name="Č0-GD" sheetId="119" r:id="rId3"/>
    <sheet name="Č0-ED" sheetId="125" r:id="rId4"/>
    <sheet name="OSTALO" sheetId="107" r:id="rId5"/>
  </sheets>
  <definedNames>
    <definedName name="__xlnm.Print_Area_1">#REF!</definedName>
    <definedName name="__xlnm.Print_Area_2">#REF!</definedName>
    <definedName name="__xlnm.Print_Area_3">#REF!</definedName>
    <definedName name="__xlnm.Print_Area_6">#REF!</definedName>
    <definedName name="dd">#REF!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4">#REF!</definedName>
    <definedName name="Excel_BuiltIn_Print_Area_2_1">#REF!</definedName>
    <definedName name="Excel_BuiltIn_Print_Area_3">#REF!</definedName>
    <definedName name="Excel_BuiltIn_Print_Area_3_1">#REF!</definedName>
    <definedName name="Excel_BuiltIn_Print_Area_3_1_1">#REF!</definedName>
    <definedName name="Excel_BuiltIn_Print_Area_5">#REF!</definedName>
    <definedName name="Excel_BuiltIn_Print_Area_5_1">#REF!</definedName>
    <definedName name="Excel_BuiltIn_Print_Area_6">#REF!</definedName>
    <definedName name="_xlnm.Print_Area" localSheetId="3">'Č0-ED'!$A$1:$F$222</definedName>
    <definedName name="_xlnm.Print_Area" localSheetId="2">'Č0-GD'!$A$1:$F$119</definedName>
    <definedName name="_xlnm.Print_Area" localSheetId="1">NAVODILA!$A$1:$E$67</definedName>
    <definedName name="_xlnm.Print_Area" localSheetId="0">REKAPITULACIJA!$A$1:$E$26</definedName>
    <definedName name="_xlnm.Print_Titles" localSheetId="3">'Č0-ED'!$1:$1</definedName>
    <definedName name="_xlnm.Print_Titles" localSheetId="2">'Č0-GD'!$1:$1</definedName>
    <definedName name="_xlnm.Print_Titles" localSheetId="4">OSTALO!$1:$1</definedName>
    <definedName name="sss">#REF!</definedName>
  </definedNames>
  <calcPr calcId="191029" fullPrecision="0"/>
</workbook>
</file>

<file path=xl/calcChain.xml><?xml version="1.0" encoding="utf-8"?>
<calcChain xmlns="http://schemas.openxmlformats.org/spreadsheetml/2006/main">
  <c r="F37" i="119" l="1"/>
  <c r="A37" i="119"/>
  <c r="F35" i="119"/>
  <c r="F10" i="125" l="1"/>
  <c r="F11" i="125" l="1"/>
  <c r="F37" i="125"/>
  <c r="F213" i="125"/>
  <c r="F35" i="125" l="1"/>
  <c r="F23" i="125" l="1"/>
  <c r="F22" i="125"/>
  <c r="F26" i="125"/>
  <c r="F55" i="125"/>
  <c r="H194" i="125" l="1"/>
  <c r="H193" i="125"/>
  <c r="H192" i="125"/>
  <c r="H191" i="125"/>
  <c r="H190" i="125"/>
  <c r="H189" i="125"/>
  <c r="H188" i="125"/>
  <c r="H187" i="125"/>
  <c r="H186" i="125"/>
  <c r="H185" i="125"/>
  <c r="H184" i="125"/>
  <c r="H183" i="125"/>
  <c r="H182" i="125"/>
  <c r="H181" i="125"/>
  <c r="H180" i="125"/>
  <c r="H179" i="125"/>
  <c r="H178" i="125"/>
  <c r="H177" i="125"/>
  <c r="H176" i="125"/>
  <c r="H175" i="125"/>
  <c r="H174" i="125"/>
  <c r="H173" i="125"/>
  <c r="H172" i="125"/>
  <c r="H171" i="125"/>
  <c r="H170" i="125"/>
  <c r="H169" i="125"/>
  <c r="H168" i="125"/>
  <c r="H167" i="125"/>
  <c r="H166" i="125"/>
  <c r="H165" i="125"/>
  <c r="H164" i="125"/>
  <c r="H163" i="125"/>
  <c r="H162" i="125"/>
  <c r="H161" i="125"/>
  <c r="H160" i="125"/>
  <c r="H159" i="125"/>
  <c r="H158" i="125"/>
  <c r="H157" i="125"/>
  <c r="H156" i="125"/>
  <c r="H155" i="125"/>
  <c r="H154" i="125"/>
  <c r="H195" i="125" l="1"/>
  <c r="E195" i="125" s="1"/>
  <c r="F195" i="125" s="1"/>
  <c r="F210" i="125"/>
  <c r="F207" i="125"/>
  <c r="F204" i="125"/>
  <c r="F203" i="125"/>
  <c r="F202" i="125"/>
  <c r="F199" i="125"/>
  <c r="F197" i="125"/>
  <c r="H110" i="125"/>
  <c r="H131" i="125"/>
  <c r="H130" i="125"/>
  <c r="H129" i="125"/>
  <c r="H128" i="125"/>
  <c r="H127" i="125"/>
  <c r="H126" i="125"/>
  <c r="H125" i="125"/>
  <c r="H124" i="125"/>
  <c r="H123" i="125"/>
  <c r="H122" i="125"/>
  <c r="H121" i="125"/>
  <c r="H120" i="125"/>
  <c r="H119" i="125"/>
  <c r="H118" i="125"/>
  <c r="H117" i="125"/>
  <c r="H116" i="125"/>
  <c r="H115" i="125"/>
  <c r="H114" i="125"/>
  <c r="H113" i="125"/>
  <c r="H112" i="125"/>
  <c r="H111" i="125"/>
  <c r="H109" i="125"/>
  <c r="H108" i="125"/>
  <c r="H107" i="125"/>
  <c r="H106" i="125"/>
  <c r="H105" i="125"/>
  <c r="H104" i="125"/>
  <c r="H103" i="125"/>
  <c r="H102" i="125"/>
  <c r="H101" i="125"/>
  <c r="H100" i="125"/>
  <c r="H99" i="125"/>
  <c r="H98" i="125"/>
  <c r="H96" i="125"/>
  <c r="H137" i="125"/>
  <c r="H138" i="125"/>
  <c r="H139" i="125"/>
  <c r="H140" i="125"/>
  <c r="H142" i="125"/>
  <c r="H141" i="125"/>
  <c r="H143" i="125"/>
  <c r="H146" i="125"/>
  <c r="H145" i="125"/>
  <c r="H144" i="125"/>
  <c r="H149" i="125"/>
  <c r="H148" i="125"/>
  <c r="H147" i="125"/>
  <c r="H91" i="125"/>
  <c r="H134" i="125" l="1"/>
  <c r="E134" i="125" s="1"/>
  <c r="F134" i="125" s="1"/>
  <c r="H150" i="125"/>
  <c r="E150" i="125" s="1"/>
  <c r="F150" i="125" s="1"/>
  <c r="H90" i="125" l="1"/>
  <c r="H89" i="125"/>
  <c r="H88" i="125"/>
  <c r="H92" i="125" l="1"/>
  <c r="H87" i="125"/>
  <c r="H86" i="125" l="1"/>
  <c r="H85" i="125"/>
  <c r="H84" i="125"/>
  <c r="F12" i="107"/>
  <c r="H93" i="125" l="1"/>
  <c r="E93" i="125" s="1"/>
  <c r="F93" i="125" s="1"/>
  <c r="H80" i="125" l="1"/>
  <c r="H79" i="125"/>
  <c r="H78" i="125"/>
  <c r="H76" i="125"/>
  <c r="H75" i="125"/>
  <c r="H74" i="125"/>
  <c r="H72" i="125"/>
  <c r="H81" i="125" l="1"/>
  <c r="E81" i="125" s="1"/>
  <c r="F81" i="125" s="1"/>
  <c r="F21" i="125" l="1"/>
  <c r="F20" i="125"/>
  <c r="F19" i="125"/>
  <c r="F29" i="125" l="1"/>
  <c r="F69" i="125"/>
  <c r="F68" i="125"/>
  <c r="F67" i="125"/>
  <c r="F64" i="125"/>
  <c r="F63" i="125"/>
  <c r="F62" i="125"/>
  <c r="F59" i="125"/>
  <c r="F57" i="125"/>
  <c r="F51" i="125"/>
  <c r="F49" i="125"/>
  <c r="F53" i="125"/>
  <c r="F47" i="125" l="1"/>
  <c r="F45" i="125"/>
  <c r="F43" i="125"/>
  <c r="F41" i="125" l="1"/>
  <c r="F39" i="125"/>
  <c r="F33" i="125" l="1"/>
  <c r="F32" i="125"/>
  <c r="F9" i="125" l="1"/>
  <c r="F16" i="125"/>
  <c r="F15" i="125"/>
  <c r="F14" i="125"/>
  <c r="F13" i="125"/>
  <c r="F12" i="125"/>
  <c r="F8" i="125"/>
  <c r="F222" i="125" s="1"/>
  <c r="F27" i="119" l="1"/>
  <c r="H114" i="119"/>
  <c r="H113" i="119"/>
  <c r="H112" i="119"/>
  <c r="H111" i="119"/>
  <c r="H110" i="119"/>
  <c r="H109" i="119"/>
  <c r="H108" i="119"/>
  <c r="H107" i="119"/>
  <c r="H106" i="119"/>
  <c r="H105" i="119"/>
  <c r="H104" i="119"/>
  <c r="H98" i="119"/>
  <c r="H99" i="119"/>
  <c r="H97" i="119"/>
  <c r="H100" i="119"/>
  <c r="H96" i="119"/>
  <c r="H95" i="119"/>
  <c r="H94" i="119"/>
  <c r="H93" i="119"/>
  <c r="H92" i="119"/>
  <c r="H91" i="119"/>
  <c r="H90" i="119"/>
  <c r="H89" i="119"/>
  <c r="H84" i="119"/>
  <c r="H83" i="119"/>
  <c r="H82" i="119"/>
  <c r="H81" i="119"/>
  <c r="H80" i="119"/>
  <c r="H79" i="119"/>
  <c r="H78" i="119"/>
  <c r="H77" i="119"/>
  <c r="H76" i="119"/>
  <c r="H75" i="119"/>
  <c r="H71" i="119"/>
  <c r="H70" i="119"/>
  <c r="H69" i="119"/>
  <c r="H68" i="119"/>
  <c r="H67" i="119"/>
  <c r="H66" i="119"/>
  <c r="H65" i="119"/>
  <c r="H64" i="119"/>
  <c r="H63" i="119"/>
  <c r="H62" i="119"/>
  <c r="H61" i="119"/>
  <c r="H60" i="119"/>
  <c r="H59" i="119"/>
  <c r="H58" i="119"/>
  <c r="F23" i="119"/>
  <c r="F21" i="119"/>
  <c r="F20" i="119"/>
  <c r="H115" i="119" l="1"/>
  <c r="E115" i="119" s="1"/>
  <c r="F115" i="119" s="1"/>
  <c r="H101" i="119"/>
  <c r="E101" i="119" s="1"/>
  <c r="F101" i="119" s="1"/>
  <c r="H86" i="119"/>
  <c r="E86" i="119" s="1"/>
  <c r="F86" i="119" s="1"/>
  <c r="H72" i="119"/>
  <c r="E72" i="119" s="1"/>
  <c r="F72" i="119" s="1"/>
  <c r="H54" i="119" l="1"/>
  <c r="H53" i="119"/>
  <c r="H52" i="119"/>
  <c r="H51" i="119"/>
  <c r="H50" i="119"/>
  <c r="H49" i="119"/>
  <c r="H48" i="119"/>
  <c r="H47" i="119"/>
  <c r="H46" i="119"/>
  <c r="H45" i="119"/>
  <c r="H44" i="119"/>
  <c r="H43" i="119"/>
  <c r="H42" i="119"/>
  <c r="H41" i="119"/>
  <c r="F8" i="107"/>
  <c r="H55" i="119" l="1"/>
  <c r="E55" i="119" s="1"/>
  <c r="F55" i="119" s="1"/>
  <c r="B12" i="18"/>
  <c r="E12" i="18" l="1"/>
  <c r="F117" i="119" l="1"/>
  <c r="F33" i="119" l="1"/>
  <c r="F31" i="119"/>
  <c r="F29" i="119"/>
  <c r="F25" i="119"/>
  <c r="F19" i="119"/>
  <c r="F15" i="119"/>
  <c r="F13" i="119"/>
  <c r="F9" i="119"/>
  <c r="A9" i="119"/>
  <c r="A13" i="119" l="1"/>
  <c r="A15" i="119" l="1"/>
  <c r="A18" i="119" s="1"/>
  <c r="F119" i="119"/>
  <c r="A23" i="119" l="1"/>
  <c r="A7" i="125"/>
  <c r="A25" i="119" l="1"/>
  <c r="A27" i="119" s="1"/>
  <c r="A29" i="119" l="1"/>
  <c r="A31" i="119" s="1"/>
  <c r="A33" i="119" l="1"/>
  <c r="A35" i="119" l="1"/>
  <c r="A40" i="119" s="1"/>
  <c r="A57" i="119" s="1"/>
  <c r="A74" i="119" s="1"/>
  <c r="A88" i="119" s="1"/>
  <c r="A103" i="119" s="1"/>
  <c r="A117" i="119" l="1"/>
  <c r="A18" i="125"/>
  <c r="A25" i="125" l="1"/>
  <c r="A28" i="125" s="1"/>
  <c r="A31" i="125" s="1"/>
  <c r="A35" i="125" l="1"/>
  <c r="A37" i="125" l="1"/>
  <c r="A39" i="125" s="1"/>
  <c r="A41" i="125" l="1"/>
  <c r="A43" i="125" s="1"/>
  <c r="A45" i="125" s="1"/>
  <c r="A47" i="125" s="1"/>
  <c r="A49" i="125" l="1"/>
  <c r="A51" i="125" s="1"/>
  <c r="A53" i="125" s="1"/>
  <c r="A55" i="125" s="1"/>
  <c r="A57" i="125" s="1"/>
  <c r="A59" i="125" s="1"/>
  <c r="A61" i="125" s="1"/>
  <c r="A66" i="125" s="1"/>
  <c r="A71" i="125" s="1"/>
  <c r="A83" i="125" s="1"/>
  <c r="A95" i="125" s="1"/>
  <c r="A136" i="125" s="1"/>
  <c r="A152" i="125" l="1"/>
  <c r="A197" i="125" s="1"/>
  <c r="A199" i="125" s="1"/>
  <c r="A201" i="125" s="1"/>
  <c r="A207" i="125" s="1"/>
  <c r="A210" i="125" s="1"/>
  <c r="A213" i="125" s="1"/>
  <c r="F6" i="107"/>
  <c r="B11" i="18" l="1"/>
  <c r="E11" i="18" l="1"/>
  <c r="E10" i="18" s="1"/>
  <c r="F10" i="107" l="1"/>
  <c r="B13" i="18" l="1"/>
  <c r="F4" i="107"/>
  <c r="A4" i="107"/>
  <c r="A6" i="107" l="1"/>
  <c r="A8" i="107" l="1"/>
  <c r="F14" i="107" l="1"/>
  <c r="E13" i="18" l="1"/>
  <c r="E15" i="18" s="1"/>
  <c r="E16" i="18" l="1"/>
  <c r="E17" i="18" s="1"/>
  <c r="E19" i="18" s="1"/>
  <c r="E20" i="18" s="1"/>
  <c r="A10" i="107" l="1"/>
  <c r="A12" i="107" l="1"/>
</calcChain>
</file>

<file path=xl/sharedStrings.xml><?xml version="1.0" encoding="utf-8"?>
<sst xmlns="http://schemas.openxmlformats.org/spreadsheetml/2006/main" count="639" uniqueCount="341">
  <si>
    <t xml:space="preserve"> </t>
  </si>
  <si>
    <t>SKUPAJ A:</t>
  </si>
  <si>
    <t>DDV</t>
  </si>
  <si>
    <t>A</t>
  </si>
  <si>
    <t>SKUPAJ VREDNOST DEL Z DDV-jem</t>
  </si>
  <si>
    <t>kpl</t>
  </si>
  <si>
    <t>Post.</t>
  </si>
  <si>
    <t>skupaj</t>
  </si>
  <si>
    <t>kos</t>
  </si>
  <si>
    <t>Enota</t>
  </si>
  <si>
    <t>Opis</t>
  </si>
  <si>
    <t>Cena/enoto</t>
  </si>
  <si>
    <t>NEPREDVIDENA DELA</t>
  </si>
  <si>
    <t>m</t>
  </si>
  <si>
    <t>Ves vgrajeni material mora po kvaliteti ustrezati veljavnim tehničnim predpisom in normam.</t>
  </si>
  <si>
    <t>Vsa vgrajena oprema in instalacije na objektu je do prevzema s strani investitorja (pooblaščene osebe) v lasti izvajalca.</t>
  </si>
  <si>
    <t>Izvajalec je dolžan opravljati naloge in upoštevati navedbe zahtevane v 14. členu Gradbenega Zakona iz česar izhaja, da je strokovno usposobljen za posamezno vrsto inštalacije in pozna vse potrebne standardne detajle.</t>
  </si>
  <si>
    <t xml:space="preserve">Izvajalec je skozi svojo pripravo dela dolžan načrt za izvedbo po posameznih sklopih razdelati in pripraviti lastne delavniške in montažne risbe (»shop drawings«) in priključitvene podrobnosti (detajle) oziroma te pridobiti od izbranega proizvajalca opreme. Oboje odgovorni projektant praviloma samo pregleduje in na izrecno zahtevo investitorja tudi pisno potrjuje. </t>
  </si>
  <si>
    <t>Izvajalec je pred pričetkom del dolžan preučiti predmetni PZI načrt in nanj podati morebitne pripombe. V primeru dvoumnosti v katerem koli delu načrta si je izvajalec dolžan nanje pridobiti pisna pojasnila odgovornega projektanta.</t>
  </si>
  <si>
    <t>Pri formuliranju enotnih cen in višine faktorja na urne postavke te ponudbe, mora ponudnik upoštevati naslednja dela:</t>
  </si>
  <si>
    <t>1.</t>
  </si>
  <si>
    <t>2.</t>
  </si>
  <si>
    <t>Pripravljalna dela in organizacijo gradbišča.</t>
  </si>
  <si>
    <t>3.</t>
  </si>
  <si>
    <t>Zaključna dela na gradbišču s strani ponudnika in njegovih podizvajalcev, z odvozom odvečnega materiala in odpadnega materiala na deponijo.</t>
  </si>
  <si>
    <t>4.</t>
  </si>
  <si>
    <t>Zavarovanje ponudbenih del v gradnji, delavcev in materiala na gradbišču v času izvajanja del. Ponudnik mora dokazilo o zavarovanju dostaviti naročniku najkasneje 14 dni po podpisu pogodbe.</t>
  </si>
  <si>
    <t>5.</t>
  </si>
  <si>
    <t>Manipulativne in režijske stroške, kot tudi stroški koordinacije, kar velja tudi za odpravo napak v garancijski dobi.</t>
  </si>
  <si>
    <t>6.</t>
  </si>
  <si>
    <t>Redno udeleževanje operativnih rednih in izrednih sestankov, sodelovanje na tehničnem pregledu  s strani vodje projekta elektroinštalacijskih del. Izjemoma se v času upravičene odsotnosti dovoljuje sodelovanje njegovega namestnika, ki je seznanjen s problematiko gradbišča.</t>
  </si>
  <si>
    <t>7.</t>
  </si>
  <si>
    <t>8.</t>
  </si>
  <si>
    <t>9.</t>
  </si>
  <si>
    <t>10.</t>
  </si>
  <si>
    <t>Ponudnik mora v ponudbi upoštevati kakovostni razred materialov in opreme določene s projektno dokumentacijo in v ponudbi navesti ponujeni proizvod. Ločeno lahko ponudnik ponudi tip proizvoda, ki mora biti enakovreden projektno predvidenim s tem, da upošteva možnost, da se investitor odloči za izbor proizovodov, ki so projektno predvideni.</t>
  </si>
  <si>
    <t>11.</t>
  </si>
  <si>
    <t>12.</t>
  </si>
  <si>
    <t>13.</t>
  </si>
  <si>
    <t>14.</t>
  </si>
  <si>
    <t>Vodenje gradbenega dnevnika in gradbene knjige z izmerami skladno s Pravilnikom o vodenju gradbenega dnevnika in gradbene knjige. Izmere gradbene knjige se vodijo tako, da se v izmerah prokažejo vse trase poteka električnih vodov, kabli pa se dolžinsko prikazujejo po posameznih tokokrogih električnega sestava.</t>
  </si>
  <si>
    <t>15.</t>
  </si>
  <si>
    <t>16.</t>
  </si>
  <si>
    <t>17.</t>
  </si>
  <si>
    <t>Izdelavo enopolnih oziroma tropolnih shem elektro inštalacij in opreme na osnovi PID dokumentacije in vložitev teh shem v za to pripravljen »žep« v posameznih električnih sestavih.</t>
  </si>
  <si>
    <t>18.</t>
  </si>
  <si>
    <t>Izdelavo navodil za uporabo in vzdrževanje elektro inštalcij in opreme, šolanje uporabnika.</t>
  </si>
  <si>
    <t>19.</t>
  </si>
  <si>
    <t>Izdelavo dokazila o zanesljivosti objekta za elektro inštalacije v 2 (dveh) izvodih, združene v fasciklu z označenimi registri poglavij vključujoč:</t>
  </si>
  <si>
    <t>a)</t>
  </si>
  <si>
    <t xml:space="preserve">izjave, </t>
  </si>
  <si>
    <t>b)</t>
  </si>
  <si>
    <t>certifikate o ustreznosti z atesti za vgrajene materiale in opremo,</t>
  </si>
  <si>
    <t>c)</t>
  </si>
  <si>
    <t>zapisnike preizkusov, meritev, ipd.,</t>
  </si>
  <si>
    <t>d)</t>
  </si>
  <si>
    <t>navodila za uporabo in vzdrževanje,</t>
  </si>
  <si>
    <t>e)</t>
  </si>
  <si>
    <t>garancijske liste,</t>
  </si>
  <si>
    <t>f)</t>
  </si>
  <si>
    <t>seznam dobaviteljev opreme in servisov.</t>
  </si>
  <si>
    <t>Dokumentacija mora biti vložena v prozorne ovitke, ustrezno zaporedno označena, oštevilčena in predana investitorju pred tehničnim pregledom.</t>
  </si>
  <si>
    <t>20.</t>
  </si>
  <si>
    <t xml:space="preserve">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 </t>
  </si>
  <si>
    <t>21.</t>
  </si>
  <si>
    <t>22.</t>
  </si>
  <si>
    <t>Zavarovanje vgrajene opreme in elementov pred onesnaževanjem in poškodbami, odtujitve do primopredaje izvedenih del investitorju.</t>
  </si>
  <si>
    <t>23.</t>
  </si>
  <si>
    <t>Nudenje morebitne gradbene in ostale pomoči.</t>
  </si>
  <si>
    <t>24.</t>
  </si>
  <si>
    <t>Ponudba za dodatni material in opremo mora biti pripravljena po kalkulativnih elementih iz ponudbe.</t>
  </si>
  <si>
    <t>Za vsak element ponudbenih del mora izvajalec naročniku vnaprej in pravočasno predložiti vzorce in tehnično dokumentacijo s certifikati o skladnosti, atesti, navodili za vgradnjo, uporabo in vzdrževanje ( tehnološki elaborat ), ter šele po potrditvi s strani naročnika dokončno naročiti izdelavo, dobavo in montažo na objektu. Dokumentacija se glede na napredovanje del arhivira v fasciklu - katalog elektro inštalacij in elektro opreme in je ob zaključku del osnova za sestavo dokazila o zanesljivosti objekta.</t>
  </si>
  <si>
    <t>Za vso opremo, ki bi jo izvajalec glede na projektni popis želel zamenjati mora pridobiti pisno potrditev projektanta, nadzornika in investitorja. Ne bo se potrjevala oprema nižjega kvalitativnega razreda od projektno predvidenega, če to ne bo imelo za investitorja pozitivnega finančnega ali tehničnega učinka.</t>
  </si>
  <si>
    <t xml:space="preserve">Izvajalec sme navedene inštalacije in opremo uporabljati šele po pisni potrditvi s strani naročnika, sicer nosi stroške morebitne zahtevane zamenjave. Garancijska doba posameznega izdelka začne teči z dnem primopredaje objekta. </t>
  </si>
  <si>
    <t>Ostalo</t>
  </si>
  <si>
    <t>ur</t>
  </si>
  <si>
    <t>Ponudnik je dolžan pred oddajo ponudbe izvesti ogled terena. Kakršnokoli kasnejše uveljavljanje dodatnih del povezanih z lokacijo in pozicijo objekta ali opreme niso možna.</t>
  </si>
  <si>
    <t>Vsi elementi morajo biti izdelani strokovno in kvalitetno po detajlih in iz materiala kot je navedeno v opisu.</t>
  </si>
  <si>
    <t>Nabavo vsega materiala in opreme, predvidene za vgraditev in montažo vključno z drobnim montažnim in pritrdilnim materialom. Upoštevati stroške prevoza, razkladanja in skladiščenja na gradbišču, notranjega transporta na gradbišču (ne glede na težo ali zahtevnost).</t>
  </si>
  <si>
    <t>Izdelavo, uporabo in demontažo vseh zaščit gradbene jame (za ves čas izvajanja del).</t>
  </si>
  <si>
    <t>Sorazmerni strošek elektrike, vode (vključno z gradbiščno inštalacijo) in ostale stroške v času gradnje.</t>
  </si>
  <si>
    <t>Izvedbo predpisanih ukrepov varstva pri delu, ki jih mora ponudnik obvezno upoštevati.</t>
  </si>
  <si>
    <t>Izvedbo preizkusov električnih inštalacij, elektro razvodnih omar (tudi po odsekih, če to pogojuje faznost izgradnje) ter izdelavo zapisnikov s strani pooblaščenih merilcev. O pravilnosti delovanje za teh naprav izdelati zapisnik – tabelo, kjer bo razvidno, da je bila dotična instalacija pregledana in pravilno deluje.</t>
  </si>
  <si>
    <t>Čiščenje terena zaradi svojih del med gradnjo in po končani gradnji.</t>
  </si>
  <si>
    <t>Priloga 1: NAVODILA ZA ODDAJO PONUDBE</t>
  </si>
  <si>
    <t>REKAPITULACIJA</t>
  </si>
  <si>
    <t>Projektantski nadzor električnih napeljav - vrednost urne postavke po priporočilih IZS in ZAPS, stroški potovanja NISO vključeni
(obračun po dejanskih stroških, z vpisom v gradbeni dnevnik)</t>
  </si>
  <si>
    <t>PREDDELA</t>
  </si>
  <si>
    <t>ZEMELJSKA DELA - kabelska kanalizacija</t>
  </si>
  <si>
    <t>Fino planiranje in utrjevanje dna jarka pred položitvijo peščene oziroma betonske posteljice</t>
  </si>
  <si>
    <t>GRADBENA DELA</t>
  </si>
  <si>
    <t>Križna sponka iz nerjavečega materiala za povezavo med ploščatimi vodniki</t>
  </si>
  <si>
    <t>Protikorozijska zaščita valjanca z bitumensko maso pri prehodu iz kabelskega rova na plano</t>
  </si>
  <si>
    <t>Rdeč PVC opozorilni trak z napisom "POZOR ELEKTRIKA" položen v kabelski rov</t>
  </si>
  <si>
    <t>- planiranje dna gradbene jame</t>
  </si>
  <si>
    <t>- polaganje filca</t>
  </si>
  <si>
    <t>V posameznih postavkah popisa so v cenah materiala zajeti, dobava, prevoz, montaža, preizkus, vgradnja, usklajevanje z upravljalcem</t>
  </si>
  <si>
    <t>- N sponka PK 00/0 M8/2M5-S</t>
  </si>
  <si>
    <t>- PE sponka PK 00/0 M8/2M5-S</t>
  </si>
  <si>
    <t>- tipka za ponovni vklop tarifnega odklopnika, zaščite IP66</t>
  </si>
  <si>
    <t>- izdelava opaža sten in demontaža opaža po betoniranju</t>
  </si>
  <si>
    <t>- dobava in vgradnja aramturnega železa (mreže in palice ustreznih profilov)</t>
  </si>
  <si>
    <t>kg</t>
  </si>
  <si>
    <t>Nadzor elektro distribucije
(obračun po dejanskih stroških, z vpisom v gradbeni dnevnik)</t>
  </si>
  <si>
    <r>
      <t>- izdelava podlage s podložnim betonom C12/15, prereza 0,1m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v debelini 10 cm</t>
    </r>
  </si>
  <si>
    <t>Investitor: Občina Logatec,Tržaška cesta 50a, 1370 Logatec</t>
  </si>
  <si>
    <t>- servisna svetilka 1xFLC 18W, kot npr. IU008515 (Schrack) in stikalom za vklop na vratih omare, kot npr. DSW010</t>
  </si>
  <si>
    <t>- ventilator s filtrom za prezračevanje omare, 230V AC, 19W kot npr. IUKNF2523A (Schrack), izhodni filter kot npr. IUKNE250 (Schrack) in termostat za prezračevanje 0-60°C s kontaktom NZ, kot npr. IUK08566 (Schrackl)</t>
  </si>
  <si>
    <t>- električni grelec 230V AC, 45 W za razvlaževanje omare, kot npr. IUK08342 (Schrack), regulator temperature in vlage, 0-60°C, 50 - 90%, s preklopnim kontaktom NO/NZ, kot npr.IUK08565 (Schrack)</t>
  </si>
  <si>
    <t>- servisna vtičnica 230V AC, 16A, kot npr. T-2P+Z (Eti)</t>
  </si>
  <si>
    <t>- servisna vtičnica kot npr. EZBN 16353 (Eti),  400V, 16A, 3P+N+PE, n/o z ohišjem plastične izvedbe, zaščite IP44</t>
  </si>
  <si>
    <t>- krmilno stikalo za vgradnjo na DIN letev, 20A, kontaktni sklop 2x (1-0-2), kot npr. CG8 A211 VE21 (Schrack)</t>
  </si>
  <si>
    <t>- cevna varovalka 250V, 0,05A, velikosti 5x20 mm, kot npr. G 20/0.05A/F (Weidmüller)</t>
  </si>
  <si>
    <t>- sistem viličastih zbiralk L1, L2, L3</t>
  </si>
  <si>
    <t>Izdelava posteljice iz agregatnega materiala frakcije 0-4mm v debelini plasti d=10 cm in obsip cevi z agregatnim materialom frakcije 0-4m v debelini plasti d=10 cm nad temenom cevi, polaganje ozemljilnega valjanca</t>
  </si>
  <si>
    <t>priključni del - PMO</t>
  </si>
  <si>
    <t>merilni del - PMO</t>
  </si>
  <si>
    <t>- ožičenje električnega sestava, s kanali za ožičenje, prekrivnimi ploščami, montažnimi letvami, napisnimi ploščicami opreme električnega sestava in kablov, uvodnicami, pritrdilnim in ostalim drobnim materialom, izdelava krmilnih in vezalnih načrtov, predaja dokumentacije</t>
  </si>
  <si>
    <t>- mikrostikalo montirano na okvir vrat, kot npr. LS-11</t>
  </si>
  <si>
    <t xml:space="preserve">Opombe:   </t>
  </si>
  <si>
    <t xml:space="preserve">*         za teh. rešitev so predvidene cevi za polaganje v zemljo proizvajalca Stigma d.o.o., ki se ne deformirajo nad dopustno mejo oz. jih ni potrebno obbetonirati, če so prekrite z min 0,8m zemljine                                                                                                                                                         </t>
  </si>
  <si>
    <t>- izdelava opaža temeljne plošče in demontaža opaža po betoniranju</t>
  </si>
  <si>
    <t>- zasipnje sten okoli temelja s tamponskim gramozom in delno z izkopanim materialom, utrjevanje po slojih 20cm, finalno planiranje</t>
  </si>
  <si>
    <t xml:space="preserve"> - f110 mm</t>
  </si>
  <si>
    <t>Izvedba križanj kabelske kanalizacije z ostalimi podzemnimi komunalnimi instalacijami (skladno s "Smernice in navodila za izbiro, polaganje in prevzem elektroenergetskih kablov nazivne napetosti 1kV do 35kV – Elektro inštitut Milan Vidmar – Študija št. 2090, september 2011")</t>
  </si>
  <si>
    <t xml:space="preserve"> - kontrola prisotnosti in zaporedja faz, kot npr.RM22TR33 (SE)</t>
  </si>
  <si>
    <t>- transformator, vhod 230-400V AC, izhod 230VAC, 100VA, za montažo na DIN letev</t>
  </si>
  <si>
    <t>- miniaturni rele, krmilna napetost 230VAC,  4x preklopni kontakt NO/NZ 12A, z ničelno diodo, s podnožjem za DIN letev, kot npr. ERM4-230AC, podnožje ERB4-T (Eti),</t>
  </si>
  <si>
    <t>- miniaturni rele, krmilna napetost 230VAC,  2x preklopni kontakt NO/NZ 12A, z ničelno diodo, s podnožjem za DIN letev, kot npr. ERM2-230AC, podnožje ERB2-T (Eti),</t>
  </si>
  <si>
    <t xml:space="preserve"> - izmenjalni modul digitalnih in analognih signalov med CU362 in električnim sistemom preko GENIbus kot npr. IO351B (Grundfos)</t>
  </si>
  <si>
    <t>Prikop kabla na vrstne sponke v razdelilniku (na krmilnik skladno s shemo in po navodilih dobavitelja opreme) na elementu za:</t>
  </si>
  <si>
    <t>- potopna črpalka</t>
  </si>
  <si>
    <t>- hidrostatična sonda</t>
  </si>
  <si>
    <t>- plovno stikalo</t>
  </si>
  <si>
    <t>Izdelava programa delovanja v odvisnosti od procesa, izdelava I/O tabel, komplet preizkus delovanja in spuščanje v pogon, uskladitve programerja z upravljalcem črpališča</t>
  </si>
  <si>
    <t>Izdelava - dopolnitev aplikativnega SCADA sistema upravljalca črpališča, aplikativna programska oprema, izdelava in dinamizacija shematskega diagrama, razširitev podatkovne baze spremenljivk, razširitev podatkovne baze za grafične diagrame, instalacija in testiranje ter spuščanje v pogon, nadgradnja programske opreme</t>
  </si>
  <si>
    <t xml:space="preserve">  -močnostni kontaktor, 3P(3NO),AC-3/AC-3e,&lt;=440V 25A,230V AC tuljava kot npr.TeSys Deca LC1D25P7 (SE), dodatni kontakti kot npr. LADN20 (SE) </t>
  </si>
  <si>
    <t>- prosto programabilni logični krmilnik z zaslonom, polnilna baterija 12V, kot npr. CU362 (Grundfos) - VGRADNJA V OMARO V IZREZ V MONTAŽNI PLOŠČI</t>
  </si>
  <si>
    <t xml:space="preserve">  - signalna, LED, 230 VAC, zelena, kot npr. BZ501218-B (Schrack)
 - VGRADNJA V OMARO V IZREZ V MONTAŽNI PLOŠČI</t>
  </si>
  <si>
    <t xml:space="preserve">  - signalna, LED, 230 VAC, rdeča, kot npr. BZ501215-B (Schrack)
 - VGRADNJA V OMARO V IZREZ V MONTAŽNI PLOŠČI</t>
  </si>
  <si>
    <t>- vgradnja aramturnega železa (mreže in palice ustreznih profilov)</t>
  </si>
  <si>
    <t>- vgradnja sidrnega vijaka za pritrditev omare na temelj, dimenzije M12 x 250 x 80 mm</t>
  </si>
  <si>
    <r>
      <t>m</t>
    </r>
    <r>
      <rPr>
        <vertAlign val="superscript"/>
        <sz val="10"/>
        <rFont val="Myriad Pro"/>
        <family val="2"/>
      </rPr>
      <t>3</t>
    </r>
  </si>
  <si>
    <r>
      <t>m</t>
    </r>
    <r>
      <rPr>
        <vertAlign val="superscript"/>
        <sz val="10"/>
        <rFont val="Myriad Pro"/>
        <family val="2"/>
      </rPr>
      <t>2</t>
    </r>
  </si>
  <si>
    <r>
      <t>m</t>
    </r>
    <r>
      <rPr>
        <vertAlign val="superscript"/>
        <sz val="10"/>
        <rFont val="Arial CE"/>
        <family val="2"/>
        <charset val="238"/>
      </rPr>
      <t>2</t>
    </r>
  </si>
  <si>
    <r>
      <t>m</t>
    </r>
    <r>
      <rPr>
        <vertAlign val="superscript"/>
        <sz val="10"/>
        <rFont val="Arial CE"/>
        <family val="2"/>
        <charset val="238"/>
      </rPr>
      <t>3</t>
    </r>
  </si>
  <si>
    <r>
      <t>- izdelava podlage s podložnim betonom C12/15, prereza 0,1m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v debelini 10cm</t>
    </r>
  </si>
  <si>
    <t>Elektroinstalacijska dela in gradbena dela za potrebe elektroinstalacij</t>
  </si>
  <si>
    <t>Ravna plastična instalacijska cev (PNT), položena nadometno, z razvodnimi dozami in pritrdilnim materialom</t>
  </si>
  <si>
    <t>Merilnik nivoja tekočine v črpališču s  hidrostatično sondo primeren za agresivne tekočine - merilna membrana: CERAPHIRE, suha, robustna, referenčna točnost: +/-0,2 %, cev sonde 316L, d= 42 mm, ohišje iz nerjavečega materiala, območje senzorja: 200 mbar/20 kPa/3psi relativno, 2mH2O/6ftH2O/80inH2O, tokovni izhod 4-20 mA, vgrajena prenapetostna zaščita, priključni kablel dolžine 10 m,  kot npr. Waterpilot FMX21 (Endres+Hauser),  skupaj s priključno dozo IP66/67, obešalom  za pritrditev na strop črpališča in začitno cevjo f50 mm, dolžine 4 m s pritrdilnim materialom za montažo</t>
  </si>
  <si>
    <t>Nivojsko stikalo "Hruška" z nosilno vrvico in utežjo, mikro stikalo (preklopni kontakt  5A, 250V, kot preklopa 10°), stopnja IP zaščite na prah in vodo je IP68 / 2 bar, dimenzij (hxd): 190x100 mm, skupaj s priključnim kablom TPR 3x0,75 mm2 dolžine 15 m, kot npr. NIVA MS1 (Nolta), skupaj z nosilcem iz nerjavečega profila za pritrditev na steno črpališča in začitno cevjo f25/22,1 mm mm, dolžine 4 m s pritrdilnim materialom za montažo</t>
  </si>
  <si>
    <t xml:space="preserve">Objekt: Javni kanalizacijski sistem v naselju Hotedršica  - čistilna naprava
</t>
  </si>
  <si>
    <t>- strojni in deloma ročni izkop jame dimenzij (axbxg): 0,8 x 0,8 x1,0 m   v terenu III. do IV. ktg.(75% v terenu III. in 25% v terenu IV. ktg.)</t>
  </si>
  <si>
    <t>- vgradnja betonske cevi f60 cm, dolžine 0,8 m</t>
  </si>
  <si>
    <t>- izdelava opaža krovne plošče LTŽ pokrova s podpiranjem 1,0 m in demontaža opaža po betoniranju</t>
  </si>
  <si>
    <t>- ustrezna odprtina  za uvod cevi kabelske kanalizacije v jašek, obdelava odprtine v steni s finim ometom po izvedbi kab. kanalizacije</t>
  </si>
  <si>
    <t>-  vgradnja enojnega LTŽ pokrova z odprtino 600x600 mm z napisom  in nosilnostjo 125 kN skupaj z okvirjem</t>
  </si>
  <si>
    <t>- izdelava hidroizolacije sten in temeljne oziroma krovne plošče z bitumenskimi varjenimi trakovi</t>
  </si>
  <si>
    <t>- zasipnje sten okoli jaška s tamponskim gramozom in delno z izkopanim materialom, utrjevanje po slojih 20cm, finalno planiranje</t>
  </si>
  <si>
    <t>KJ fi60/80cm</t>
  </si>
  <si>
    <t>Črpališče - Č0 in čistilna naprava</t>
  </si>
  <si>
    <t>Gradbena dela - Č0 in ČN</t>
  </si>
  <si>
    <t>Elektroinstalacijska dela - Č0 in ČN</t>
  </si>
  <si>
    <t xml:space="preserve">Gibljiva PE-HD zaščitna cev (ustreza kot npr. Stigmaflex) skupaj z original čepi, vodotesnimi spoji, distančniki, koleni, …, položena v interno kabelsko kanalizacijo </t>
  </si>
  <si>
    <t xml:space="preserve"> - f63 mm</t>
  </si>
  <si>
    <t xml:space="preserve"> - f75 mm</t>
  </si>
  <si>
    <t xml:space="preserve"> - f50 mm</t>
  </si>
  <si>
    <t>-  vgradnja enojnega LTŽ pokrova z odprtino 600x600 mm z napisom  in nosilnostjo 400 kN skupaj z okvirjem</t>
  </si>
  <si>
    <t>- strojni in deloma ročni izkop jame dimenzij (axbxg): 0,7 x 0,5 x 1,0 m v terenu III. do VI. ktg. (80% v terenu III. do IV. in 20% v terenu V. do VI. ktg.)</t>
  </si>
  <si>
    <t>- dobava in vgradnja sidrnega vijaka za pritrditev omare na temelj, dimenzije M12 x 250 x 80 mm</t>
  </si>
  <si>
    <t>- dobava in vgradnja PE-HD cevi  f110 mm dolžine 1,5 m, za uvod kablov v omaro</t>
  </si>
  <si>
    <t>- dobava in vgradnja PE-HD cevi  f63 mm dolžine 1,5 m, za uvod kablov v omaro</t>
  </si>
  <si>
    <t>Temelj za omaro PS PMO Č0_ČN</t>
  </si>
  <si>
    <t>Izdelava temelja za omare ES DEA/ES Č0</t>
  </si>
  <si>
    <t>Izdelava temelja za  omaro PS PMO Č0_ČN</t>
  </si>
  <si>
    <t>Izdelava kabelskega jaška iz betonske cevi f60 cm, globine 0,8 m v cesti</t>
  </si>
  <si>
    <t>- strojni in deloma ročni izkop jame dimenzij (axbxg): 2,3 x 1,0 x 1,1 m v terenu III. do IV. ktg.</t>
  </si>
  <si>
    <t>Temelj za omari ES DEA/ES Č0</t>
  </si>
  <si>
    <t>- dobava in vgradnja PE-HD cevi  f75mm dolžine 1,0 m, za povezavo med DEA in Č0 delom omare</t>
  </si>
  <si>
    <t>Izdelava temelja za omaro ES MS</t>
  </si>
  <si>
    <t>Temelj za omari ES MS</t>
  </si>
  <si>
    <t>- strojni in deloma ročni izkop jame dimenzij (axbxg): 0,8 x 1,0 x 1,1 m v terenu III. do IV. ktg.</t>
  </si>
  <si>
    <t>- dobava in vgradnja PE-HD cevi  f75 mm dolžine 1,5 m, za uvod kablov v omaro</t>
  </si>
  <si>
    <t>Izdelava preboja  f70 mm skozi steno jaška črpališča, avt. grabelj in mikrosita za uvod PE-HD cevi f63 mm, zaponitev odprtine med steno in cevjo s tesnilnim materialom in finim ometom po uvodu cevi v jašek</t>
  </si>
  <si>
    <t xml:space="preserve">Ozemljilni trak – pocinkan ploščati vodnik FeZn 25x4 mm položen v temelje z varjenjem na 2m - kontejnerji </t>
  </si>
  <si>
    <t xml:space="preserve">*     interna kabelska kanalizacija: izkop, zasutje in asfaltiranje je zajeto v načrtu gradbeništva, v tem načrtu je zajeto le planiranje in posteljica                                                                                                                            </t>
  </si>
  <si>
    <t>Finožilni kabel FG16OR16 uvlečen v instalacijsko cev</t>
  </si>
  <si>
    <t xml:space="preserve"> - 16 mm</t>
  </si>
  <si>
    <t>S01
Stropna nadgradna vodotesna svetilka,  IP66, IK 08
5200lm, 4000K,
kot npr. 960 Hydro LED - Money Saving 34W CLD 16475400 (Disano)</t>
  </si>
  <si>
    <t>S02
Stropna nadgradna vodotesna svetilka,  IP66, IK 08
3300lm, 4000K,
kot npr. 960 Hydro LED - Money Saving 24W CLD 16475200 (Disano)</t>
  </si>
  <si>
    <t>S03
Zunanja stenska,  min IP44, vgrajen senzor gibanja, 45W, 4189lm, -20°C do +40°C (Steinel)</t>
  </si>
  <si>
    <t>Stikalna kombinacija 1x stikalo navadno, nadometna - kot npr. Modul (TEM) bele barve, 230V, 16A, sestavljena iz: 1x doza CUBO IP55 (AC21PW), 1x navadno stikalo (SM10)</t>
  </si>
  <si>
    <t>Vtičniška kombinacija 1x vtičnica, nadometna - kot npr. Modul LINE (TEM) bele barve, 230V, 16A, sestavljena iz: 1x doza CUBO IP55 2M (AQ20PW), 1x vtičnica s pokrovom (VM11PW)</t>
  </si>
  <si>
    <t xml:space="preserve">Zidna vtičnica 400V, 16A, 3P+N+PE, n/o z ohišjem plastične izvedbe, zaščite IP67, z nalepko z oznako razdelilnika in tokokroga iz katerega se napaja, kot npr. PKF16W735 (Schneider),  </t>
  </si>
  <si>
    <t xml:space="preserve">Zidna vtičnica 230V, 16A, 2P+E, n/o z ohišjem plastične izvedbe, zaščite IP67, z nalepko z oznako razdelilnika in tokokroga iz katerega se napaja, kot npr. PKF16W733 (Schneider),  </t>
  </si>
  <si>
    <t>Doza z ozemljitveno zbiralko za priklop vodnikov H07V-K 4-6 mm2, nameščena v n/o dozi dim.: 150x110x50 mm, kot npr. GW 44026 - dodatno izenačevanje potencialov (D.I.P.)</t>
  </si>
  <si>
    <t xml:space="preserve"> - 25 mm</t>
  </si>
  <si>
    <t xml:space="preserve"> - 20 mm</t>
  </si>
  <si>
    <t xml:space="preserve"> - 14 mm</t>
  </si>
  <si>
    <t xml:space="preserve"> - 13,5 mm</t>
  </si>
  <si>
    <t xml:space="preserve"> - 23 mm</t>
  </si>
  <si>
    <r>
      <t xml:space="preserve"> - 4x1,5 mm</t>
    </r>
    <r>
      <rPr>
        <vertAlign val="superscript"/>
        <sz val="11"/>
        <rFont val="Arial Narrow"/>
        <family val="2"/>
        <charset val="238"/>
      </rPr>
      <t>2</t>
    </r>
  </si>
  <si>
    <r>
      <t xml:space="preserve"> - 3x1,5 mm</t>
    </r>
    <r>
      <rPr>
        <vertAlign val="superscript"/>
        <sz val="11"/>
        <rFont val="Arial Narrow"/>
        <family val="2"/>
        <charset val="238"/>
      </rPr>
      <t>2</t>
    </r>
  </si>
  <si>
    <t>Vodnik H07V-K, za izenačevanje potenciala in povezavo kovinskih mas - kontejnerji, ES __</t>
  </si>
  <si>
    <t>Vodnik H07RN-F, uvlečen v instalacijsko cev, za izenačevanje potenciala in povezavo kovinskih mas - jaški teh. opreme</t>
  </si>
  <si>
    <r>
      <t xml:space="preserve"> - 12x0,75 mm</t>
    </r>
    <r>
      <rPr>
        <vertAlign val="superscript"/>
        <sz val="11"/>
        <rFont val="Arial Narrow"/>
        <family val="2"/>
        <charset val="238"/>
      </rPr>
      <t>2</t>
    </r>
  </si>
  <si>
    <r>
      <t xml:space="preserve"> - 7x0,75 mm</t>
    </r>
    <r>
      <rPr>
        <vertAlign val="superscript"/>
        <sz val="11"/>
        <rFont val="Arial Narrow"/>
        <family val="2"/>
        <charset val="238"/>
      </rPr>
      <t>2</t>
    </r>
  </si>
  <si>
    <t>Kabel LiYCY uvlečen v instalacijsko cev - kontejnerji in ČN</t>
  </si>
  <si>
    <t xml:space="preserve"> - prostostoječa kabelska omara iz nerjaveče pločevine za dve merilni mesti, dimenzij (šxvxg): 450 x 900 x 190 mm (stopnja IP zaščite na prah in vodo je IP54, stopnja odpornosti na udarce pa je IK08), s podstavkom dimenzij (šxvxg): 450 x 100 x 190 mm, montirana na betonski temelj, razdeljena na priključni in merilni del, merilni del je opremljen z okenci s pogledom na števce, števčno ploščo, PEN zbiralko z izolatorji, vrata opremljena s  ključavnico elektro distribucije, vanjo se vgradi sledeča oprema:</t>
  </si>
  <si>
    <t xml:space="preserve"> - prenap. zaščita I. stopnje, kot npr. PZH R1 275/25/3+0 (Hermi)</t>
  </si>
  <si>
    <t>- PEN sponka PK 00/0 M8/2M5-S</t>
  </si>
  <si>
    <t>PS PMO ČN_Č0</t>
  </si>
  <si>
    <t xml:space="preserve">- horizontalni varovalčni ločilnik (glavne varovalke), tripolni, kot npr. HVL00 (160 A) z NV varovalko 50 A gG </t>
  </si>
  <si>
    <t>Meritve strelovodne instalacije – predpisane meritve ponikalne upornosti ozemljila, spojev, galvanskih povezav z izdelavo merilnega poročila</t>
  </si>
  <si>
    <t>Ureditev priklopa PMO črpališča na NN distrbucijsko omrežje - pridobitev vse  potrebne dokumentacije, plačilo elektroenergetskega prispevka ostali odjem - omejevalec toka 3x40 A, nadzor nad izgradnjo NN priključka, pregled NN priključka in merilnega mesta s strani elektro distribucijskega podjetja, priključitev merilnega mesta na NN omrežje</t>
  </si>
  <si>
    <t xml:space="preserve"> -direktni trifazni dvosmerni stevec delovne in jalove energije z notranjo uro razreda tocnosti A za delovno energijo in 2 za jalovo energijo z G3-PLC kom. vmesnikom (merilna naprava mora ustrezati aktualnemu Naboru merilnih naprav - SONDO)</t>
  </si>
  <si>
    <t xml:space="preserve"> - stikalo, preklopno MREŽA-0-DEA, vgradnja na letev, 4-polno, 63A</t>
  </si>
  <si>
    <t xml:space="preserve"> -ožičenje omare, s kanali za ožičenje, prekrivnimi ploščami, montažnimi letvami, vrstnimi sponkami, napisnimi ploščicami opreme omare in kablov, uvodnicami, pritrdilnim in ostalim drobnim materialom, predaja dokumentacije, meritev in certifikatov za omaro</t>
  </si>
  <si>
    <t>-cilindrični varovalčni ločilnik, 690V, enopolni kot npr. EFD 22-3P  (Eti), s cilindričnim talilnim vložkom CH22x58 - 25A gG ali 32A gG</t>
  </si>
  <si>
    <t>ES DEA</t>
  </si>
  <si>
    <t xml:space="preserve"> - zidna vtičnica 400V, 63A, 3P+PE, n/o z ohišjem plastične izvedbe, zaščite IP67, z nalepko z oznako razdelilnika in tokokroga iz katerega se napaja, nameščena na bočno stranico omare, kot npr.Pratika (Schneider),  </t>
  </si>
  <si>
    <t xml:space="preserve"> - zidna vtičnica 400V, 16A, 3P+N+PE, n/o z ohišjem plastične izvedbe, zaščite IP67, z nalepko z oznako razdelilnika in tokokroga iz katerega se napaja, nameščena na bočno stranico omare, kot npr.Pratika (Schneider),  </t>
  </si>
  <si>
    <t xml:space="preserve"> - krmilno stikalo za vgradnjo na DIN letev, In=16A, kontaktni sklop 1x (1-0), kot npr. SG 116 (Eti)</t>
  </si>
  <si>
    <t>ES MS</t>
  </si>
  <si>
    <t>Pregibna zaščitna plastificirana UV odporna cev (Secaflex),položena nadometno, z razvodnimi dozami in pritrdilnim materialom</t>
  </si>
  <si>
    <t xml:space="preserve"> -  prostostoječa kabelska omara iz nerjaveče pločevine, dimenzij (šxvxg): 550x 1050 x 320 mm(stopnja IP zaščite na prah in vodo je IP54, stopnja odpornosti na udarce pa je IK08), s podstavkom dimenzij (šxvxg): 550 x 100 x 320 mm,  na betonskem temelju, s PE, N zbiralko z izolatorji, vrata opremljena s  ključavnico upravljalca, s  sledečo opremo:</t>
  </si>
  <si>
    <t xml:space="preserve"> -  prostostoječa kabelska omara iz nerjaveče pločevine, dvokrilna dimenzij (šxvxg): 1600x 1050 x 320 mm (stopnja IP zaščite na prah in vodo je IP54, stopnja odpornosti na udarce pa je IK08), s podstavkom dimenzij (šxvxg): 800 x 100 x 320 mm,  na betonskem temelju, s PEN zbiralko z izolatorji, vrata opremljena s  ključavnico upravljalca, s  sledečo opremo:</t>
  </si>
  <si>
    <t xml:space="preserve"> - desni del omare - črpališče</t>
  </si>
  <si>
    <t>ES Č0</t>
  </si>
  <si>
    <t xml:space="preserve"> - levi del omare - avtomatske grablje</t>
  </si>
  <si>
    <t xml:space="preserve">  napajalno/krmilna oprema za avtomatske grablje je zajeta v ponudbi dobavitelja     </t>
  </si>
  <si>
    <t>Magnetno stikalo - nadgradna izvedba, za signalizacijo odprtosti vhodnih vrat in oken kontejnerjev, s priključnim kablom</t>
  </si>
  <si>
    <t>- instalacijski odklopnik, 440V DC, Icu = 10 kA, dvopolni, kot npr. ETIMAT P10 C10A (Eti)</t>
  </si>
  <si>
    <t xml:space="preserve">-  priklop opreme za avtomatske grablje je zajet v ponudbi dobavitelja     </t>
  </si>
  <si>
    <t>-  nastavitve opreme in zagon za avtomatske grablje so zajete v ponudbi dobavitelja</t>
  </si>
  <si>
    <t>Trasiranje nove trase interne kabelske kanalizacije</t>
  </si>
  <si>
    <t>Omara, vrstna, dvokrilna, IP54 V=2000 Š=1200 G=500mm</t>
  </si>
  <si>
    <t>Stranica (par) V=2000 G=500mm, 1,2mm gradbeno jeklo RAL7035</t>
  </si>
  <si>
    <t>Podstavek, globinski del 500/100 (EE = 2 kos)</t>
  </si>
  <si>
    <t>Podstavek, širinski del, 1200/100 (EE = 2 kos)</t>
  </si>
  <si>
    <t>Podstavek, kotni del, (4 kosi) V=100mm ABS RAL7012</t>
  </si>
  <si>
    <t>Nosilec zbiralk z zunanjo pritrditvijo, za 60 mm sestav</t>
  </si>
  <si>
    <t>Prekritje končno za nosilec zbiralk SI015000</t>
  </si>
  <si>
    <t>Bakrena zbiralka Cu, 573A, 30x10mm, 2m</t>
  </si>
  <si>
    <t>NV-varovalčni ločilnik vel. 000 do 125A za 60mm odvod spodaj</t>
  </si>
  <si>
    <t>NV-varovalčni ločilnik vel. 000 do 125A za 60mm odvod zgoraj</t>
  </si>
  <si>
    <t>talilna varovalka</t>
  </si>
  <si>
    <t>Priključna sponka 35-120 mm², 3-pol., 60mm</t>
  </si>
  <si>
    <t>Inštalacijski odklopnik, karak. C, 10A, 10kA, 3-polni</t>
  </si>
  <si>
    <t>Inštalacijski odklopnik, karak. C, 6A, 1-polni, 10kA</t>
  </si>
  <si>
    <t>Inštalacijski odklopnik, karak. B, 6A, 1-polni, 10kA</t>
  </si>
  <si>
    <t>Inštalacijski odklopnik, karak. C, 20A, 3-polni, 10kA</t>
  </si>
  <si>
    <t>Inštalacijski odklopnik, karak. C, 25A, 3-polni, 10kA</t>
  </si>
  <si>
    <t>Zaščitno stikalo, RCCB, 40A/4p/30mA, 10kA, A Puls</t>
  </si>
  <si>
    <t>glavno stikalo 80A</t>
  </si>
  <si>
    <t>frekvenčni regulator 7,5 kW INVT</t>
  </si>
  <si>
    <t>kontaktor 9A + natični kontakt</t>
  </si>
  <si>
    <t>motorska zaščita 10A + natični kontakt</t>
  </si>
  <si>
    <t>24V/5A</t>
  </si>
  <si>
    <t>battery guard</t>
  </si>
  <si>
    <t>akumulator 12V/12A</t>
  </si>
  <si>
    <t>rele + podnožje</t>
  </si>
  <si>
    <t>analizator moči do 80 A (Modbus)</t>
  </si>
  <si>
    <t>PLC (4xAI, 64xDI, 32xDO, RACK10)</t>
  </si>
  <si>
    <t>programska oprema TBOX</t>
  </si>
  <si>
    <t>programska oprema ATVISE</t>
  </si>
  <si>
    <t>izdelava spremne dokumentacije (navodila za obratovanje, elektro sheme za PID, izjave o zanesljivosti, atesti,…)</t>
  </si>
  <si>
    <t>10" operaterska konzola na dotik (Android)</t>
  </si>
  <si>
    <t>sponke</t>
  </si>
  <si>
    <t>kanali, DIN letve</t>
  </si>
  <si>
    <t>barvno kodirane žice v krmilni omari</t>
  </si>
  <si>
    <t>označbe elementov in kablov</t>
  </si>
  <si>
    <t>pritrdilni in ostali material v omari</t>
  </si>
  <si>
    <t>izdelava omare</t>
  </si>
  <si>
    <t>montaža omare na terenu</t>
  </si>
  <si>
    <t>elektro instalacije (material in delo, brez kablov)</t>
  </si>
  <si>
    <t>ura</t>
  </si>
  <si>
    <t>ES ČN</t>
  </si>
  <si>
    <t>montaža + programska oprema - mikrosito</t>
  </si>
  <si>
    <t>Prezračevanje kontejnerjev - ventilator s termostatom - OCENA</t>
  </si>
  <si>
    <t>Kabel H07RN-F uvlečen v instalacijsko cev  - kontejnerji in ČN</t>
  </si>
  <si>
    <t xml:space="preserve"> -videonadzorna dnevno/nočna barvna IP kamera, v protivandalskem 'bullet' ohišju (IP67), IR LED za nočno osvetljevanje kadra, PoE napajanje kamere, delovno okolje od -20° do +50°, skupaj s pritrdilnim materialom za montažo na steber</t>
  </si>
  <si>
    <t xml:space="preserve"> - industrijsko ethernet stikalo, PoE Ethernet vrata 10/100BaseT(X) RJ45 konektor in SM SC konektor, min 1xDI, 1xDO,  delovno okolje od -20° do +60°,  za priklop PoE kamer in ostale opreme</t>
  </si>
  <si>
    <t xml:space="preserve"> - raven okrogli steber s  temeljem, višine 3 m, za montažo na sidrne vijake, vročecinkane izvedbe (nanos cinka mora biti v skladu s standardom EN ISO 1461 minimalno 86 mm) - debelina stene posameznega segmenta je 3 mm, privarjena sidrna plošča, s konzolo za montažo videonadzorne kamere, postavljen na temelj z sidrnimi vijaki, priklop ozemljitvenega valjanca na steber</t>
  </si>
  <si>
    <t xml:space="preserve">*            napajalno/krmilna oprema, montaža, celotno ožičenje ter zagon za avtomatske grablje je zajeta v ponudbi dobavitelja avt. grabelj in v tem popisu ni zajeta             
*           v tem popisu so navedena oprema in količine za ES ČN povzete iz prejetega popisa elektroinstalacij za ČN   
*           v tem popisu je navedena oprema za videonadzor in prezračevanje kontejnerjev povzeta  iz prejetega popisa elektroinstalacij za ČN   
                                                                                                                               </t>
  </si>
  <si>
    <t xml:space="preserve"> - povzeto iz prejetega popisa elektroinstalacij za ČN</t>
  </si>
  <si>
    <r>
      <t>- dobava in vgradnja betona C25/30, prereza 0,2 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xml:space="preserve">, v temeljno ploščo dimenzij (axbxg): 0,9 x 0,9 x 0,15 m </t>
    </r>
  </si>
  <si>
    <r>
      <t>- dobava in vgradnja betona C25/30, prereza 0,2 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xml:space="preserve">, v krovno ploščo LTŽ pokrova dimenzij (axbxg): 1,2 x 1,2 x 0,3 m </t>
    </r>
  </si>
  <si>
    <r>
      <t>m</t>
    </r>
    <r>
      <rPr>
        <vertAlign val="superscript"/>
        <sz val="11"/>
        <rFont val="Arial CE"/>
        <family val="2"/>
        <charset val="238"/>
      </rPr>
      <t>3</t>
    </r>
  </si>
  <si>
    <r>
      <t>m</t>
    </r>
    <r>
      <rPr>
        <vertAlign val="superscript"/>
        <sz val="11"/>
        <rFont val="Arial CE"/>
        <family val="2"/>
        <charset val="238"/>
      </rPr>
      <t>2</t>
    </r>
  </si>
  <si>
    <r>
      <t>- dobava in vgradnja betona C25/30, prereza 0,2 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xml:space="preserve">, v temelj dimenzij (axbxh): 0,5 x 0,3 x 1,5 m </t>
    </r>
  </si>
  <si>
    <r>
      <t>- vgradnja betona C25/30, prereza 0,2 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v temelj dimenzij (axbxh): 2,2 x 0,8 x 0,5 m + 2,2 x 0,4 x 1,2 m</t>
    </r>
  </si>
  <si>
    <r>
      <t>- vgradnja betona C25/30, prereza 0,2 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v temelj dimenzij (axbxh): 0,6 x 0,8 x 0,5 m + 0,6 x 0,4 x 1,2 m</t>
    </r>
  </si>
  <si>
    <t xml:space="preserve"> - komunikacijski kabel S/FTP, Cat 6A, uvlečen v instalacijsko cev in steber</t>
  </si>
  <si>
    <t>Videonadzorni sistem 
(dispozicije in število kamer določi naročnik ali izbrana varnostna služba)</t>
  </si>
  <si>
    <t xml:space="preserve"> - strojna in programska oprema za shranjevanje, pregledovanje in distribucijo posnetkov IP videonadzornega sistema, kapaciteto arhiviranja za vsako kamero določiti po željah investitorja, licence za kamere, zagon sistema
</t>
  </si>
  <si>
    <t xml:space="preserve">-gibljiva PE-HD zaščitna cev (ustreza kot npr. Stigmaflex) skupaj z original čepi, vodotesnimi spoji, distančniki, koleni, …, položena v interno kabelsko kanalizacijo </t>
  </si>
  <si>
    <r>
      <t xml:space="preserve">SKUPAJ A </t>
    </r>
    <r>
      <rPr>
        <sz val="11"/>
        <rFont val="Arial Narrow"/>
        <family val="2"/>
        <charset val="238"/>
      </rPr>
      <t>(Č0+O1)</t>
    </r>
    <r>
      <rPr>
        <b/>
        <sz val="11"/>
        <rFont val="Arial Narrow"/>
        <family val="2"/>
      </rPr>
      <t>:</t>
    </r>
  </si>
  <si>
    <t xml:space="preserve">3.2.3.14.2 PROJEKTANTSKI POPIS S PREDIZMERAMI IN STROŠKOVNO OCENO </t>
  </si>
  <si>
    <t>Ozemljilni trak – ploščati vodnik-valjanec RF 30x3,5mm položen  v teren okoli objekta - ozemljilni obroč</t>
  </si>
  <si>
    <t>Varjeni spoj zaščiteni z bitumenskim premazom, spoj med jeklenim nosilnim stebrom in ozemljilnim trakom</t>
  </si>
  <si>
    <r>
      <t>Izvedba galvanski spojev med paneli ograje - vodnik H07V-K 16 mm</t>
    </r>
    <r>
      <rPr>
        <vertAlign val="superscript"/>
        <sz val="11"/>
        <rFont val="Arial Narrow"/>
        <family val="2"/>
      </rPr>
      <t xml:space="preserve">2  </t>
    </r>
    <r>
      <rPr>
        <sz val="11"/>
        <rFont val="Arial Narrow"/>
        <family val="2"/>
      </rPr>
      <t>dolžine do 0,5m, na obeh koncih zaključen s kabelskim čevljem, pritrditev z vijakom z zobato podložko</t>
    </r>
  </si>
  <si>
    <r>
      <t xml:space="preserve"> - 4x25 mm</t>
    </r>
    <r>
      <rPr>
        <vertAlign val="superscript"/>
        <sz val="11"/>
        <rFont val="Arial Narrow"/>
        <family val="2"/>
        <charset val="238"/>
      </rPr>
      <t>2</t>
    </r>
  </si>
  <si>
    <r>
      <t xml:space="preserve"> - 5x16 mm</t>
    </r>
    <r>
      <rPr>
        <vertAlign val="superscript"/>
        <sz val="11"/>
        <rFont val="Arial Narrow"/>
        <family val="2"/>
        <charset val="238"/>
      </rPr>
      <t>2</t>
    </r>
  </si>
  <si>
    <r>
      <t xml:space="preserve"> - 5x10 mm</t>
    </r>
    <r>
      <rPr>
        <vertAlign val="superscript"/>
        <sz val="11"/>
        <rFont val="Arial Narrow"/>
        <family val="2"/>
        <charset val="238"/>
      </rPr>
      <t>2</t>
    </r>
  </si>
  <si>
    <r>
      <t xml:space="preserve"> - 5x4 mm</t>
    </r>
    <r>
      <rPr>
        <vertAlign val="superscript"/>
        <sz val="11"/>
        <rFont val="Arial Narrow"/>
        <family val="2"/>
        <charset val="238"/>
      </rPr>
      <t>2</t>
    </r>
  </si>
  <si>
    <r>
      <t xml:space="preserve"> - 5x2,5 mm</t>
    </r>
    <r>
      <rPr>
        <vertAlign val="superscript"/>
        <sz val="11"/>
        <rFont val="Arial Narrow"/>
        <family val="2"/>
        <charset val="238"/>
      </rPr>
      <t>2</t>
    </r>
  </si>
  <si>
    <r>
      <t xml:space="preserve"> - 3x2,5 mm</t>
    </r>
    <r>
      <rPr>
        <vertAlign val="superscript"/>
        <sz val="11"/>
        <rFont val="Arial Narrow"/>
        <family val="2"/>
        <charset val="238"/>
      </rPr>
      <t>2</t>
    </r>
  </si>
  <si>
    <r>
      <t xml:space="preserve"> - 2x1,5 mm</t>
    </r>
    <r>
      <rPr>
        <vertAlign val="superscript"/>
        <sz val="11"/>
        <rFont val="Arial Narrow"/>
        <family val="2"/>
        <charset val="238"/>
      </rPr>
      <t>2</t>
    </r>
  </si>
  <si>
    <r>
      <t xml:space="preserve"> - 2x0,75 mm</t>
    </r>
    <r>
      <rPr>
        <vertAlign val="superscript"/>
        <sz val="11"/>
        <rFont val="Arial Narrow"/>
        <family val="2"/>
        <charset val="238"/>
      </rPr>
      <t>2</t>
    </r>
  </si>
  <si>
    <r>
      <t xml:space="preserve"> - 7x1,5 mm</t>
    </r>
    <r>
      <rPr>
        <vertAlign val="superscript"/>
        <sz val="11"/>
        <rFont val="Arial Narrow"/>
        <family val="2"/>
        <charset val="238"/>
      </rPr>
      <t>2</t>
    </r>
  </si>
  <si>
    <r>
      <t xml:space="preserve"> - 6 mm</t>
    </r>
    <r>
      <rPr>
        <vertAlign val="superscript"/>
        <sz val="11"/>
        <rFont val="Arial Narrow"/>
        <family val="2"/>
        <charset val="238"/>
      </rPr>
      <t xml:space="preserve">2 </t>
    </r>
  </si>
  <si>
    <r>
      <t xml:space="preserve"> - 16 mm</t>
    </r>
    <r>
      <rPr>
        <vertAlign val="superscript"/>
        <sz val="11"/>
        <rFont val="Arial Narrow"/>
        <family val="2"/>
        <charset val="238"/>
      </rPr>
      <t xml:space="preserve">2 </t>
    </r>
  </si>
  <si>
    <r>
      <t>Povezava kovinskih konstrukcij na izenačevanje potenciala - vodnik H07V-K 16 mm</t>
    </r>
    <r>
      <rPr>
        <vertAlign val="superscript"/>
        <sz val="11"/>
        <rFont val="Arial Narrow"/>
        <family val="2"/>
      </rPr>
      <t xml:space="preserve">2  </t>
    </r>
    <r>
      <rPr>
        <sz val="11"/>
        <rFont val="Arial Narrow"/>
        <family val="2"/>
      </rPr>
      <t>dolžine do 1m, na obeh koncih zaključen s kabelskim čevljem, pritrditev z vijakom z zobato podložko  v konstrukcijo ali privijačenjem</t>
    </r>
  </si>
  <si>
    <r>
      <t>Povezava kovinskih konstrukcij na izenačevanje potenciala - vodnik H07RN-F 16 mm</t>
    </r>
    <r>
      <rPr>
        <vertAlign val="superscript"/>
        <sz val="11"/>
        <rFont val="Arial Narrow"/>
        <family val="2"/>
      </rPr>
      <t xml:space="preserve">2  </t>
    </r>
    <r>
      <rPr>
        <sz val="11"/>
        <rFont val="Arial Narrow"/>
        <family val="2"/>
      </rPr>
      <t>dolžine do 1m, na obeh koncih zaključen s kabelskim čevljem, pritrditev z vijakom z zobato podložko  v konstrukcijo ali privijačenjem</t>
    </r>
  </si>
  <si>
    <r>
      <t>Glavna ozemljitvena zbiralka (G.I.P.), Cu zbiralka v n/o dozi, z nosilcema pritrjena na notranjo steno kontejnerja , za  priklop vodnikov s kabelskimi čevlji in vijakom H07V-K 6-70 mm</t>
    </r>
    <r>
      <rPr>
        <vertAlign val="superscript"/>
        <sz val="11"/>
        <rFont val="Arial Narrow"/>
        <family val="2"/>
        <charset val="238"/>
      </rPr>
      <t>2</t>
    </r>
    <r>
      <rPr>
        <sz val="11"/>
        <rFont val="Arial Narrow"/>
        <family val="2"/>
        <charset val="238"/>
      </rPr>
      <t xml:space="preserve"> in povezavo na temeljsko ozemljilo objekta</t>
    </r>
  </si>
  <si>
    <r>
      <t xml:space="preserve">Priključno merilna omara  </t>
    </r>
    <r>
      <rPr>
        <b/>
        <sz val="11"/>
        <rFont val="Arial Narrow"/>
        <family val="2"/>
        <charset val="238"/>
      </rPr>
      <t>PS</t>
    </r>
    <r>
      <rPr>
        <sz val="11"/>
        <rFont val="Arial Narrow"/>
        <family val="2"/>
        <charset val="238"/>
      </rPr>
      <t xml:space="preserve"> </t>
    </r>
    <r>
      <rPr>
        <b/>
        <sz val="11"/>
        <rFont val="Arial Narrow"/>
        <family val="2"/>
        <charset val="238"/>
      </rPr>
      <t>PMO ČN_Č0 :</t>
    </r>
  </si>
  <si>
    <r>
      <t xml:space="preserve">Razdelilna omara  </t>
    </r>
    <r>
      <rPr>
        <b/>
        <i/>
        <sz val="11"/>
        <rFont val="Arial Narrow"/>
        <family val="2"/>
        <charset val="238"/>
      </rPr>
      <t>ES DEA:</t>
    </r>
  </si>
  <si>
    <r>
      <t>- glavno bremensko ločilno stikalo za vgradnjo na DIN letev, I</t>
    </r>
    <r>
      <rPr>
        <vertAlign val="subscript"/>
        <sz val="11"/>
        <rFont val="Arial Narrow"/>
        <family val="2"/>
        <charset val="238"/>
      </rPr>
      <t>n</t>
    </r>
    <r>
      <rPr>
        <sz val="11"/>
        <rFont val="Arial Narrow"/>
        <family val="2"/>
        <charset val="238"/>
      </rPr>
      <t>= 63 A, kontaktni sklop 3x (0-1), z indikacijo položaja kontakta, kot npr. CLBS 63 3p (Eti)</t>
    </r>
  </si>
  <si>
    <r>
      <t>- prenapetostni zaščitni odvodnik II. stopnje, I</t>
    </r>
    <r>
      <rPr>
        <vertAlign val="subscript"/>
        <sz val="11"/>
        <rFont val="Arial Narrow"/>
        <family val="2"/>
        <charset val="238"/>
      </rPr>
      <t>n</t>
    </r>
    <r>
      <rPr>
        <sz val="11"/>
        <rFont val="Arial Narrow"/>
        <family val="2"/>
        <charset val="238"/>
      </rPr>
      <t xml:space="preserve"> (8/20)= 20 kA, tripolni, s prikazom stanja kot npr. PZH R2 275/50/3+0 (Hermi)</t>
    </r>
  </si>
  <si>
    <r>
      <t xml:space="preserve">Napajalno krmilna  omara  </t>
    </r>
    <r>
      <rPr>
        <b/>
        <sz val="11"/>
        <rFont val="Arial Narrow"/>
        <family val="2"/>
        <charset val="238"/>
      </rPr>
      <t>ES Č0 :</t>
    </r>
  </si>
  <si>
    <r>
      <t xml:space="preserve"> - glavno bremensko ločilno stikalo za vgradnjo na DIN letev, I</t>
    </r>
    <r>
      <rPr>
        <vertAlign val="subscript"/>
        <sz val="11"/>
        <rFont val="Arial Narrow"/>
        <family val="2"/>
        <charset val="238"/>
      </rPr>
      <t>n</t>
    </r>
    <r>
      <rPr>
        <sz val="11"/>
        <rFont val="Arial Narrow"/>
        <family val="2"/>
        <charset val="238"/>
      </rPr>
      <t>= 40 A, kontaktni sklop 3x (0-1), z indikacijo položaja kontakta, kot npr. CLBS 40 3p (Eti)</t>
    </r>
  </si>
  <si>
    <r>
      <t>- instalacijski odklopnik, 400V, I</t>
    </r>
    <r>
      <rPr>
        <vertAlign val="subscript"/>
        <sz val="11"/>
        <rFont val="Arial Narrow"/>
        <family val="2"/>
        <charset val="238"/>
      </rPr>
      <t>cu</t>
    </r>
    <r>
      <rPr>
        <sz val="11"/>
        <rFont val="Arial Narrow"/>
        <family val="2"/>
        <charset val="238"/>
      </rPr>
      <t xml:space="preserve"> = 10 kA, tripolni, kot npr. ETIMAT P10 C6A/3P (Eti)</t>
    </r>
  </si>
  <si>
    <r>
      <t>- instalacijski odklopnik, 230V, I</t>
    </r>
    <r>
      <rPr>
        <vertAlign val="subscript"/>
        <sz val="11"/>
        <rFont val="Arial Narrow"/>
        <family val="2"/>
        <charset val="238"/>
      </rPr>
      <t>cu</t>
    </r>
    <r>
      <rPr>
        <sz val="11"/>
        <rFont val="Arial Narrow"/>
        <family val="2"/>
        <charset val="238"/>
      </rPr>
      <t xml:space="preserve"> = 10 kA, enopolni, kot npr. ETIMAT P10 C6A (Eti)</t>
    </r>
  </si>
  <si>
    <r>
      <t>- zaščitno stikalo na diferenčni tok z nadtokovno zaščito, 230V, I</t>
    </r>
    <r>
      <rPr>
        <vertAlign val="subscript"/>
        <sz val="11"/>
        <rFont val="Arial Narrow"/>
        <family val="2"/>
        <charset val="238"/>
      </rPr>
      <t>cu</t>
    </r>
    <r>
      <rPr>
        <sz val="11"/>
        <rFont val="Arial Narrow"/>
        <family val="2"/>
        <charset val="238"/>
      </rPr>
      <t xml:space="preserve"> = 6 kA, dvopolno, kot npr. KZS 2M A C10A/30 mA (Eti)</t>
    </r>
  </si>
  <si>
    <r>
      <t>- zaščitno stikalo na diferenčni tok z nadtokovno zaščito, 230V, I</t>
    </r>
    <r>
      <rPr>
        <vertAlign val="subscript"/>
        <sz val="11"/>
        <rFont val="Arial Narrow"/>
        <family val="2"/>
        <charset val="238"/>
      </rPr>
      <t>cu</t>
    </r>
    <r>
      <rPr>
        <sz val="11"/>
        <rFont val="Arial Narrow"/>
        <family val="2"/>
        <charset val="238"/>
      </rPr>
      <t xml:space="preserve"> = 6 kA, dvopolno, kot npr. KZS 2M A C16A/30 mA (Eti)</t>
    </r>
  </si>
  <si>
    <r>
      <t>- zaščitno stikalo na diferenčni tok z nadtokovno zaščito, 230V, I</t>
    </r>
    <r>
      <rPr>
        <vertAlign val="subscript"/>
        <sz val="11"/>
        <rFont val="Arial Narrow"/>
        <family val="2"/>
        <charset val="238"/>
      </rPr>
      <t>cu</t>
    </r>
    <r>
      <rPr>
        <sz val="11"/>
        <rFont val="Arial Narrow"/>
        <family val="2"/>
        <charset val="238"/>
      </rPr>
      <t xml:space="preserve"> = 6 kA, dvopolno, kot npr. KZS 4M A C10A/30 mA (Eti)</t>
    </r>
  </si>
  <si>
    <r>
      <t>- motorsko zaščitno stikalo s termičnim in magnetnim kratkostičnim sprožilnikom, 400V, I</t>
    </r>
    <r>
      <rPr>
        <vertAlign val="subscript"/>
        <sz val="11"/>
        <rFont val="Arial Narrow"/>
        <family val="2"/>
        <charset val="238"/>
      </rPr>
      <t>cu</t>
    </r>
    <r>
      <rPr>
        <sz val="11"/>
        <rFont val="Arial Narrow"/>
        <family val="2"/>
        <charset val="238"/>
      </rPr>
      <t xml:space="preserve"> = 100 kA, tripolni, I</t>
    </r>
    <r>
      <rPr>
        <vertAlign val="subscript"/>
        <sz val="11"/>
        <rFont val="Arial Narrow"/>
        <family val="2"/>
        <charset val="238"/>
      </rPr>
      <t>r</t>
    </r>
    <r>
      <rPr>
        <sz val="11"/>
        <rFont val="Arial Narrow"/>
        <family val="2"/>
        <charset val="238"/>
      </rPr>
      <t>= 2,5-4,0 A, I</t>
    </r>
    <r>
      <rPr>
        <vertAlign val="subscript"/>
        <sz val="11"/>
        <rFont val="Arial Narrow"/>
        <family val="2"/>
        <charset val="238"/>
      </rPr>
      <t>rm</t>
    </r>
    <r>
      <rPr>
        <sz val="11"/>
        <rFont val="Arial Narrow"/>
        <family val="2"/>
        <charset val="238"/>
      </rPr>
      <t>= 48 A,  kot npr. MPE25-4 (Eti),  pomožni kontakti ACBFE-11 (Eti)</t>
    </r>
  </si>
  <si>
    <r>
      <t xml:space="preserve"> - vrstna sponka 16 mm</t>
    </r>
    <r>
      <rPr>
        <vertAlign val="superscript"/>
        <sz val="11"/>
        <rFont val="Arial Narrow"/>
        <family val="2"/>
        <charset val="238"/>
      </rPr>
      <t>2</t>
    </r>
    <r>
      <rPr>
        <sz val="11"/>
        <rFont val="Arial Narrow"/>
        <family val="2"/>
        <charset val="238"/>
      </rPr>
      <t>, montaža na DIN letev</t>
    </r>
  </si>
  <si>
    <r>
      <t xml:space="preserve"> - vrstna sponka 2,5 mm</t>
    </r>
    <r>
      <rPr>
        <vertAlign val="superscript"/>
        <sz val="11"/>
        <rFont val="Arial Narrow"/>
        <family val="2"/>
        <charset val="238"/>
      </rPr>
      <t>2</t>
    </r>
    <r>
      <rPr>
        <sz val="11"/>
        <rFont val="Arial Narrow"/>
        <family val="2"/>
        <charset val="238"/>
      </rPr>
      <t>, montaža na DIN letev</t>
    </r>
  </si>
  <si>
    <r>
      <t xml:space="preserve"> - vrstna sponka 2,5 mm</t>
    </r>
    <r>
      <rPr>
        <vertAlign val="superscript"/>
        <sz val="11"/>
        <rFont val="Arial Narrow"/>
        <family val="2"/>
        <charset val="238"/>
      </rPr>
      <t>2</t>
    </r>
    <r>
      <rPr>
        <sz val="11"/>
        <rFont val="Arial Narrow"/>
        <family val="2"/>
        <charset val="238"/>
      </rPr>
      <t>, dvonadstropna, montaža na DIN letev</t>
    </r>
  </si>
  <si>
    <r>
      <t>- vrstna sponka 4mm</t>
    </r>
    <r>
      <rPr>
        <vertAlign val="superscript"/>
        <sz val="11"/>
        <rFont val="Arial Narrow"/>
        <family val="2"/>
        <charset val="238"/>
      </rPr>
      <t xml:space="preserve">2 </t>
    </r>
    <r>
      <rPr>
        <sz val="11"/>
        <rFont val="Arial Narrow"/>
        <family val="2"/>
        <charset val="238"/>
      </rPr>
      <t>za cevne varovalke, z LED indikacijo stanja, kot npr. WSI 4 LD 10-36VUC 1X2P (Weidmüller), montaža na DIN letev</t>
    </r>
  </si>
  <si>
    <r>
      <t>- PE - priključni blok 8x6 mm</t>
    </r>
    <r>
      <rPr>
        <vertAlign val="superscript"/>
        <sz val="11"/>
        <rFont val="Arial Narrow"/>
        <family val="2"/>
        <charset val="238"/>
      </rPr>
      <t>2</t>
    </r>
    <r>
      <rPr>
        <sz val="11"/>
        <rFont val="Arial Narrow"/>
        <family val="2"/>
        <charset val="238"/>
      </rPr>
      <t>, montaža na DIN letev</t>
    </r>
  </si>
  <si>
    <r>
      <t>- N - priključni blok 8x6 mm</t>
    </r>
    <r>
      <rPr>
        <vertAlign val="superscript"/>
        <sz val="11"/>
        <rFont val="Arial Narrow"/>
        <family val="2"/>
        <charset val="238"/>
      </rPr>
      <t>2</t>
    </r>
    <r>
      <rPr>
        <sz val="11"/>
        <rFont val="Arial Narrow"/>
        <family val="2"/>
        <charset val="238"/>
      </rPr>
      <t>, montaža na DIN letev</t>
    </r>
  </si>
  <si>
    <r>
      <t xml:space="preserve">Razdelilna omara  </t>
    </r>
    <r>
      <rPr>
        <b/>
        <i/>
        <sz val="11"/>
        <rFont val="Arial Narrow"/>
        <family val="2"/>
        <charset val="238"/>
      </rPr>
      <t>ES MS:</t>
    </r>
  </si>
  <si>
    <r>
      <t>- zaščitno stikalo na diferenčni tok z nadtokovno zaščito, 230V, I</t>
    </r>
    <r>
      <rPr>
        <vertAlign val="subscript"/>
        <sz val="11"/>
        <rFont val="Arial Narrow"/>
        <family val="2"/>
        <charset val="238"/>
      </rPr>
      <t>cu</t>
    </r>
    <r>
      <rPr>
        <sz val="11"/>
        <rFont val="Arial Narrow"/>
        <family val="2"/>
        <charset val="238"/>
      </rPr>
      <t xml:space="preserve"> = 6 kA, dvopolno, kot npr. KZS 4M A C16A/30 mA (Eti)</t>
    </r>
  </si>
  <si>
    <r>
      <t xml:space="preserve">Razdelilna omara  </t>
    </r>
    <r>
      <rPr>
        <b/>
        <i/>
        <sz val="11"/>
        <rFont val="Arial Narrow"/>
        <family val="2"/>
        <charset val="238"/>
      </rPr>
      <t>ES ČN (glavna krmilna omara):</t>
    </r>
  </si>
  <si>
    <r>
      <t xml:space="preserve">Električne meritve zaščite proti električnemu udaru in ozemljitev z izdelavo merilnega poročila, merilec mora imeti opralvljen izpit Preglednik manj zahtevnih (zahtevnih) električnih inštalacij in inštalacij zaščite pred delovanjem strele, meritve morajo biti narejene v prisotnosti odgovornega nadzornika električnih instalacij in opreme - </t>
    </r>
    <r>
      <rPr>
        <b/>
        <i/>
        <sz val="11"/>
        <rFont val="Arial Narrow"/>
        <family val="2"/>
      </rPr>
      <t>merilec mora biti prisoten pri gradnji v vseh gradbenih fazah!</t>
    </r>
  </si>
  <si>
    <t>Vrednost v EUR
NEUPR STR</t>
  </si>
  <si>
    <t>Količina
NEUPR STR</t>
  </si>
  <si>
    <t>Vrednost EUR
NEUPR STR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</si>
</sst>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_-* #,##0.00\ &quot;€&quot;_-;\-* #,##0.00\ &quot;€&quot;_-;_-* &quot;-&quot;??\ &quot;€&quot;_-;_-@_-"/>
    <numFmt numFmtId="165" formatCode="_-* #,##0.00\ _S_I_T_-;\-* #,##0.00\ _S_I_T_-;_-* &quot;-&quot;??\ _S_I_T_-;_-@_-"/>
    <numFmt numFmtId="166" formatCode="&quot;A&quot;\ General"/>
    <numFmt numFmtId="167" formatCode="&quot;A&quot;\ 0.00"/>
    <numFmt numFmtId="168" formatCode="_-* #,##0.00\ &quot;SIT&quot;_-;\-* #,##0.00\ &quot;SIT&quot;_-;_-* &quot;-&quot;??\ &quot;SIT&quot;_-;_-@_-"/>
    <numFmt numFmtId="169" formatCode="#,##0.00\ [$€-424]"/>
    <numFmt numFmtId="170" formatCode="&quot;G&quot;\ 0"/>
    <numFmt numFmtId="171" formatCode="&quot;G&quot;\ 0.00"/>
    <numFmt numFmtId="172" formatCode="&quot;E&quot;\ 0"/>
    <numFmt numFmtId="173" formatCode="&quot;E&quot;\ 0.00"/>
    <numFmt numFmtId="174" formatCode="&quot;G&quot;\ General"/>
    <numFmt numFmtId="175" formatCode="&quot;E&quot;\ General"/>
    <numFmt numFmtId="176" formatCode="&quot;Č&quot;\ General"/>
    <numFmt numFmtId="177" formatCode="&quot;O&quot;\ General"/>
    <numFmt numFmtId="178" formatCode="&quot;O&quot;\ 0"/>
    <numFmt numFmtId="179" formatCode="&quot;O&quot;\ 0.00"/>
  </numFmts>
  <fonts count="60" x14ac:knownFonts="1">
    <font>
      <sz val="11"/>
      <name val="Arial Narrow"/>
      <family val="2"/>
    </font>
    <font>
      <sz val="11"/>
      <color theme="1"/>
      <name val="Calibri"/>
      <family val="2"/>
      <charset val="238"/>
      <scheme val="minor"/>
    </font>
    <font>
      <sz val="12"/>
      <name val="Arial CE"/>
      <charset val="238"/>
    </font>
    <font>
      <sz val="10"/>
      <name val="Arial CE"/>
      <charset val="238"/>
    </font>
    <font>
      <sz val="10"/>
      <name val="Arial"/>
      <family val="2"/>
      <charset val="238"/>
    </font>
    <font>
      <sz val="11"/>
      <color theme="1"/>
      <name val="Calibri"/>
      <family val="2"/>
      <charset val="238"/>
      <scheme val="minor"/>
    </font>
    <font>
      <sz val="9"/>
      <name val="Arial Narrow"/>
      <family val="2"/>
    </font>
    <font>
      <sz val="10"/>
      <name val="Arial"/>
      <family val="2"/>
    </font>
    <font>
      <sz val="11"/>
      <color theme="1"/>
      <name val="Arial"/>
      <family val="2"/>
      <charset val="238"/>
    </font>
    <font>
      <sz val="8"/>
      <name val="Arial Narrow"/>
      <family val="2"/>
    </font>
    <font>
      <b/>
      <sz val="11"/>
      <name val="Arial Narrow"/>
      <family val="2"/>
    </font>
    <font>
      <sz val="11"/>
      <name val="Arial Narrow"/>
      <family val="2"/>
      <charset val="238"/>
    </font>
    <font>
      <sz val="9"/>
      <name val="Arial"/>
      <family val="2"/>
    </font>
    <font>
      <b/>
      <sz val="9"/>
      <name val="Arial Narrow"/>
      <family val="2"/>
    </font>
    <font>
      <sz val="11"/>
      <color indexed="8"/>
      <name val="Calibri"/>
      <family val="2"/>
      <charset val="238"/>
    </font>
    <font>
      <sz val="10"/>
      <name val="Arial CE"/>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sz val="12"/>
      <name val="Courier"/>
      <family val="1"/>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Century Gothic"/>
      <family val="2"/>
      <charset val="238"/>
    </font>
    <font>
      <sz val="10"/>
      <name val="Arial CE"/>
      <family val="2"/>
      <charset val="238"/>
    </font>
    <font>
      <sz val="10"/>
      <name val="Arial Narrow"/>
      <family val="2"/>
    </font>
    <font>
      <sz val="11"/>
      <name val="Calibri"/>
      <family val="2"/>
      <charset val="238"/>
    </font>
    <font>
      <i/>
      <sz val="11"/>
      <name val="Arial Narrow"/>
      <family val="2"/>
    </font>
    <font>
      <sz val="11"/>
      <name val="Arial"/>
      <family val="2"/>
      <charset val="238"/>
    </font>
    <font>
      <b/>
      <sz val="10"/>
      <name val="Arial Narrow"/>
      <family val="2"/>
    </font>
    <font>
      <u/>
      <sz val="10"/>
      <name val="Arial Narrow"/>
      <family val="2"/>
    </font>
    <font>
      <b/>
      <sz val="11"/>
      <name val="Arial Narrow"/>
      <family val="2"/>
      <charset val="238"/>
    </font>
    <font>
      <b/>
      <i/>
      <sz val="11"/>
      <name val="Arial"/>
      <family val="2"/>
      <charset val="238"/>
    </font>
    <font>
      <sz val="11"/>
      <name val="Calibri"/>
      <family val="2"/>
      <charset val="238"/>
      <scheme val="minor"/>
    </font>
    <font>
      <b/>
      <i/>
      <sz val="11"/>
      <name val="Arial Narrow"/>
      <family val="2"/>
      <charset val="238"/>
    </font>
    <font>
      <sz val="10"/>
      <name val="Myriad Pro"/>
      <family val="2"/>
    </font>
    <font>
      <sz val="10"/>
      <name val="Myriad Pro"/>
      <family val="2"/>
      <charset val="238"/>
    </font>
    <font>
      <i/>
      <sz val="11"/>
      <name val="Arial Narrow"/>
      <family val="2"/>
      <charset val="238"/>
    </font>
    <font>
      <b/>
      <i/>
      <u/>
      <sz val="11"/>
      <name val="Arial Narrow"/>
      <family val="2"/>
      <charset val="238"/>
    </font>
    <font>
      <vertAlign val="superscript"/>
      <sz val="11"/>
      <name val="Arial Narrow"/>
      <family val="2"/>
      <charset val="238"/>
    </font>
    <font>
      <sz val="9"/>
      <name val="Arial Narrow"/>
      <family val="2"/>
      <charset val="238"/>
    </font>
    <font>
      <sz val="8"/>
      <name val="Arial Narrow"/>
      <family val="2"/>
      <charset val="238"/>
    </font>
    <font>
      <b/>
      <i/>
      <sz val="10"/>
      <name val="Myriad Pro"/>
      <family val="2"/>
      <charset val="238"/>
    </font>
    <font>
      <b/>
      <i/>
      <sz val="10"/>
      <name val="Myriad Pro"/>
      <family val="2"/>
    </font>
    <font>
      <vertAlign val="superscript"/>
      <sz val="10"/>
      <name val="Myriad Pro"/>
      <family val="2"/>
    </font>
    <font>
      <vertAlign val="superscript"/>
      <sz val="10"/>
      <name val="Arial CE"/>
      <family val="2"/>
      <charset val="238"/>
    </font>
    <font>
      <vertAlign val="superscript"/>
      <sz val="11"/>
      <name val="Arial CE"/>
      <family val="2"/>
      <charset val="238"/>
    </font>
    <font>
      <vertAlign val="superscript"/>
      <sz val="11"/>
      <name val="Arial Narrow"/>
      <family val="2"/>
    </font>
    <font>
      <vertAlign val="subscript"/>
      <sz val="11"/>
      <name val="Arial Narrow"/>
      <family val="2"/>
      <charset val="238"/>
    </font>
    <font>
      <b/>
      <i/>
      <sz val="11"/>
      <name val="Arial Narrow"/>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s>
  <borders count="12">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64"/>
      </top>
      <bottom/>
      <diagonal/>
    </border>
  </borders>
  <cellStyleXfs count="108">
    <xf numFmtId="0" fontId="0" fillId="0" borderId="0">
      <alignment vertical="top" wrapText="1"/>
    </xf>
    <xf numFmtId="0" fontId="6" fillId="0" borderId="0"/>
    <xf numFmtId="0" fontId="4" fillId="0" borderId="0"/>
    <xf numFmtId="0" fontId="5" fillId="0" borderId="0"/>
    <xf numFmtId="9" fontId="2" fillId="0" borderId="0" applyFont="0" applyFill="0" applyBorder="0" applyAlignment="0" applyProtection="0"/>
    <xf numFmtId="9" fontId="5" fillId="0" borderId="0" applyFont="0" applyFill="0" applyBorder="0" applyAlignment="0" applyProtection="0"/>
    <xf numFmtId="165" fontId="3" fillId="0" borderId="0" applyFont="0" applyFill="0" applyBorder="0" applyAlignment="0" applyProtection="0"/>
    <xf numFmtId="0" fontId="1" fillId="0" borderId="0"/>
    <xf numFmtId="9" fontId="1" fillId="0" borderId="0" applyFont="0" applyFill="0" applyBorder="0" applyAlignment="0" applyProtection="0"/>
    <xf numFmtId="0" fontId="7" fillId="0" borderId="0"/>
    <xf numFmtId="0" fontId="8" fillId="0" borderId="0"/>
    <xf numFmtId="0" fontId="12" fillId="0" borderId="0" applyAlignment="0"/>
    <xf numFmtId="0" fontId="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7" fillId="3" borderId="0" applyNumberFormat="0" applyBorder="0" applyAlignment="0" applyProtection="0"/>
    <xf numFmtId="0" fontId="18" fillId="20" borderId="2" applyNumberFormat="0" applyAlignment="0" applyProtection="0"/>
    <xf numFmtId="0" fontId="19" fillId="21" borderId="3" applyNumberFormat="0" applyAlignment="0" applyProtection="0"/>
    <xf numFmtId="0" fontId="21" fillId="4" borderId="0" applyNumberFormat="0" applyBorder="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0" borderId="4" applyNumberFormat="0" applyFill="0" applyAlignment="0" applyProtection="0"/>
    <xf numFmtId="0" fontId="23" fillId="0" borderId="5" applyNumberFormat="0" applyFill="0" applyAlignment="0" applyProtection="0"/>
    <xf numFmtId="0" fontId="24" fillId="0" borderId="6" applyNumberFormat="0" applyFill="0" applyAlignment="0" applyProtection="0"/>
    <xf numFmtId="0" fontId="24" fillId="0" borderId="0" applyNumberFormat="0" applyFill="0" applyBorder="0" applyAlignment="0" applyProtection="0"/>
    <xf numFmtId="0" fontId="25" fillId="7" borderId="2" applyNumberFormat="0" applyAlignment="0" applyProtection="0"/>
    <xf numFmtId="0" fontId="29" fillId="20" borderId="7" applyNumberFormat="0" applyAlignment="0" applyProtection="0"/>
    <xf numFmtId="0" fontId="26" fillId="0" borderId="8" applyNumberFormat="0" applyFill="0" applyAlignment="0" applyProtection="0"/>
    <xf numFmtId="0" fontId="30" fillId="0" borderId="0" applyNumberFormat="0" applyFill="0" applyBorder="0" applyAlignment="0" applyProtection="0"/>
    <xf numFmtId="0" fontId="22" fillId="0" borderId="4" applyNumberFormat="0" applyFill="0" applyAlignment="0" applyProtection="0"/>
    <xf numFmtId="0" fontId="23" fillId="0" borderId="5" applyNumberFormat="0" applyFill="0" applyAlignment="0" applyProtection="0"/>
    <xf numFmtId="0" fontId="24" fillId="0" borderId="6" applyNumberFormat="0" applyFill="0" applyAlignment="0" applyProtection="0"/>
    <xf numFmtId="0" fontId="24" fillId="0" borderId="0" applyNumberFormat="0" applyFill="0" applyBorder="0" applyAlignment="0" applyProtection="0"/>
    <xf numFmtId="0" fontId="4" fillId="0" borderId="0"/>
    <xf numFmtId="0" fontId="27" fillId="22" borderId="0" applyNumberFormat="0" applyBorder="0" applyAlignment="0" applyProtection="0"/>
    <xf numFmtId="0" fontId="27" fillId="22" borderId="0" applyNumberFormat="0" applyBorder="0" applyAlignment="0" applyProtection="0"/>
    <xf numFmtId="0" fontId="15" fillId="0" borderId="0"/>
    <xf numFmtId="0" fontId="15" fillId="0" borderId="0"/>
    <xf numFmtId="0" fontId="15" fillId="0" borderId="0"/>
    <xf numFmtId="0" fontId="15" fillId="0" borderId="0"/>
    <xf numFmtId="0" fontId="28" fillId="23" borderId="9" applyNumberFormat="0" applyFont="0" applyAlignment="0" applyProtection="0"/>
    <xf numFmtId="0" fontId="33" fillId="23" borderId="9" applyNumberFormat="0" applyFont="0" applyAlignment="0" applyProtection="0"/>
    <xf numFmtId="0" fontId="32" fillId="0" borderId="0" applyNumberFormat="0" applyFill="0" applyBorder="0" applyAlignment="0" applyProtection="0"/>
    <xf numFmtId="0" fontId="29" fillId="20" borderId="7" applyNumberFormat="0" applyAlignment="0" applyProtection="0"/>
    <xf numFmtId="0" fontId="20" fillId="0" borderId="0" applyNumberFormat="0" applyFill="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26" fillId="0" borderId="8" applyNumberFormat="0" applyFill="0" applyAlignment="0" applyProtection="0"/>
    <xf numFmtId="0" fontId="19" fillId="21" borderId="3" applyNumberFormat="0" applyAlignment="0" applyProtection="0"/>
    <xf numFmtId="0" fontId="18" fillId="20" borderId="2" applyNumberFormat="0" applyAlignment="0" applyProtection="0"/>
    <xf numFmtId="0" fontId="17" fillId="3" borderId="0" applyNumberFormat="0" applyBorder="0" applyAlignment="0" applyProtection="0"/>
    <xf numFmtId="0" fontId="30" fillId="0" borderId="0" applyNumberFormat="0" applyFill="0" applyBorder="0" applyAlignment="0" applyProtection="0"/>
    <xf numFmtId="0" fontId="31" fillId="0" borderId="10" applyNumberFormat="0" applyFill="0" applyAlignment="0" applyProtection="0"/>
    <xf numFmtId="0" fontId="25" fillId="7" borderId="2" applyNumberFormat="0" applyAlignment="0" applyProtection="0"/>
    <xf numFmtId="0" fontId="31" fillId="0" borderId="10" applyNumberFormat="0" applyFill="0" applyAlignment="0" applyProtection="0"/>
    <xf numFmtId="0" fontId="32" fillId="0" borderId="0" applyNumberFormat="0" applyFill="0" applyBorder="0" applyAlignment="0" applyProtection="0"/>
    <xf numFmtId="165" fontId="3" fillId="0" borderId="0" applyFont="0" applyFill="0" applyBorder="0" applyAlignment="0" applyProtection="0"/>
    <xf numFmtId="0" fontId="3" fillId="0" borderId="0"/>
    <xf numFmtId="168" fontId="3" fillId="0" borderId="0" applyFont="0" applyFill="0" applyBorder="0" applyAlignment="0" applyProtection="0"/>
    <xf numFmtId="0" fontId="34" fillId="0" borderId="0"/>
    <xf numFmtId="0" fontId="4" fillId="0" borderId="0"/>
    <xf numFmtId="0" fontId="38" fillId="0" borderId="0"/>
    <xf numFmtId="0" fontId="36" fillId="0" borderId="0"/>
    <xf numFmtId="0" fontId="4" fillId="0" borderId="0"/>
  </cellStyleXfs>
  <cellXfs count="188">
    <xf numFmtId="0" fontId="0" fillId="0" borderId="0" xfId="0">
      <alignment vertical="top" wrapText="1"/>
    </xf>
    <xf numFmtId="0" fontId="10" fillId="0" borderId="0" xfId="0" applyFont="1" applyAlignment="1">
      <alignment horizontal="center" vertical="top"/>
    </xf>
    <xf numFmtId="4" fontId="0" fillId="0" borderId="0" xfId="0" applyNumberFormat="1">
      <alignment vertical="top" wrapText="1"/>
    </xf>
    <xf numFmtId="0" fontId="10" fillId="0" borderId="0" xfId="0" applyFont="1">
      <alignment vertical="top" wrapText="1"/>
    </xf>
    <xf numFmtId="0" fontId="9" fillId="0" borderId="0" xfId="0" applyFont="1" applyAlignment="1">
      <alignment horizontal="left" vertical="top" wrapText="1"/>
    </xf>
    <xf numFmtId="0" fontId="9" fillId="0" borderId="0" xfId="0" applyFont="1" applyAlignment="1">
      <alignment horizontal="left" vertical="top"/>
    </xf>
    <xf numFmtId="0" fontId="0" fillId="0" borderId="0" xfId="1" applyFont="1" applyAlignment="1">
      <alignment vertical="top" wrapText="1"/>
    </xf>
    <xf numFmtId="0" fontId="6" fillId="0" borderId="0" xfId="1"/>
    <xf numFmtId="0" fontId="13" fillId="0" borderId="0" xfId="1" applyFont="1"/>
    <xf numFmtId="0" fontId="0" fillId="0" borderId="0" xfId="0" applyAlignment="1">
      <alignment horizontal="center" vertical="top" wrapText="1"/>
    </xf>
    <xf numFmtId="0" fontId="0" fillId="0" borderId="0" xfId="0" applyAlignment="1">
      <alignment vertical="top"/>
    </xf>
    <xf numFmtId="0" fontId="39" fillId="0" borderId="0" xfId="0" applyFont="1" applyAlignment="1">
      <alignment vertical="center" wrapText="1"/>
    </xf>
    <xf numFmtId="0" fontId="35" fillId="0" borderId="0" xfId="0" applyFont="1">
      <alignment vertical="top" wrapText="1"/>
    </xf>
    <xf numFmtId="4" fontId="35" fillId="0" borderId="0" xfId="0" applyNumberFormat="1" applyFont="1">
      <alignment vertical="top" wrapText="1"/>
    </xf>
    <xf numFmtId="0" fontId="40" fillId="0" borderId="0" xfId="1" applyFont="1" applyAlignment="1">
      <alignment vertical="top"/>
    </xf>
    <xf numFmtId="0" fontId="35" fillId="0" borderId="0" xfId="1" applyFont="1" applyAlignment="1">
      <alignment vertical="top"/>
    </xf>
    <xf numFmtId="4" fontId="10" fillId="0" borderId="0" xfId="0" applyNumberFormat="1" applyFont="1" applyAlignment="1" applyProtection="1">
      <alignment horizontal="center" vertical="top" wrapText="1"/>
      <protection locked="0"/>
    </xf>
    <xf numFmtId="0" fontId="0" fillId="0" borderId="0" xfId="1" applyFont="1" applyAlignment="1">
      <alignment horizontal="center" vertical="top"/>
    </xf>
    <xf numFmtId="4" fontId="10" fillId="0" borderId="0" xfId="0" applyNumberFormat="1" applyFont="1">
      <alignment vertical="top" wrapText="1"/>
    </xf>
    <xf numFmtId="9" fontId="0" fillId="0" borderId="0" xfId="4" applyFont="1" applyBorder="1" applyAlignment="1" applyProtection="1">
      <alignment wrapText="1"/>
    </xf>
    <xf numFmtId="0" fontId="0" fillId="0" borderId="11" xfId="0" applyBorder="1">
      <alignment vertical="top" wrapText="1"/>
    </xf>
    <xf numFmtId="4" fontId="0" fillId="0" borderId="11" xfId="0" applyNumberFormat="1" applyBorder="1">
      <alignment vertical="top" wrapText="1"/>
    </xf>
    <xf numFmtId="0" fontId="41" fillId="0" borderId="0" xfId="0" applyFont="1">
      <alignment vertical="top" wrapText="1"/>
    </xf>
    <xf numFmtId="0" fontId="10" fillId="0" borderId="0" xfId="0" applyFont="1" applyAlignment="1">
      <alignment horizontal="center" vertical="top" wrapText="1"/>
    </xf>
    <xf numFmtId="0" fontId="37" fillId="0" borderId="0" xfId="0" applyFont="1">
      <alignment vertical="top" wrapText="1"/>
    </xf>
    <xf numFmtId="0" fontId="10" fillId="0" borderId="0" xfId="0" applyFont="1" applyAlignment="1">
      <alignment horizontal="left" vertical="top"/>
    </xf>
    <xf numFmtId="0" fontId="42" fillId="0" borderId="0" xfId="0" applyFont="1" applyAlignment="1">
      <alignment horizontal="left" vertical="top"/>
    </xf>
    <xf numFmtId="16" fontId="4" fillId="0" borderId="0" xfId="0" applyNumberFormat="1" applyFont="1" applyAlignment="1"/>
    <xf numFmtId="49" fontId="11" fillId="0" borderId="0" xfId="0" applyNumberFormat="1" applyFont="1" applyAlignment="1">
      <alignment horizontal="left" vertical="top" wrapText="1"/>
    </xf>
    <xf numFmtId="49" fontId="11" fillId="0" borderId="0" xfId="0" applyNumberFormat="1" applyFont="1">
      <alignment vertical="top" wrapText="1"/>
    </xf>
    <xf numFmtId="49" fontId="43" fillId="0" borderId="0" xfId="107" applyNumberFormat="1" applyFont="1" applyAlignment="1">
      <alignment horizontal="right" vertical="top" wrapText="1"/>
    </xf>
    <xf numFmtId="49" fontId="46" fillId="0" borderId="0" xfId="0" applyNumberFormat="1" applyFont="1" applyAlignment="1">
      <alignment horizontal="justify" vertical="top" wrapText="1"/>
    </xf>
    <xf numFmtId="0" fontId="0" fillId="0" borderId="0" xfId="0" applyAlignment="1">
      <alignment vertical="center" wrapText="1"/>
    </xf>
    <xf numFmtId="0" fontId="0" fillId="0" borderId="0" xfId="0" applyAlignment="1">
      <alignment vertical="center"/>
    </xf>
    <xf numFmtId="0" fontId="11" fillId="0" borderId="0" xfId="0" applyFont="1">
      <alignment vertical="top" wrapText="1"/>
    </xf>
    <xf numFmtId="9" fontId="11" fillId="0" borderId="0" xfId="5" applyFont="1" applyBorder="1" applyAlignment="1" applyProtection="1">
      <alignment horizontal="center" vertical="center" wrapText="1"/>
    </xf>
    <xf numFmtId="4" fontId="11" fillId="0" borderId="0" xfId="0" applyNumberFormat="1" applyFont="1">
      <alignment vertical="top" wrapText="1"/>
    </xf>
    <xf numFmtId="9" fontId="0" fillId="0" borderId="0" xfId="4" applyFont="1" applyBorder="1" applyAlignment="1" applyProtection="1">
      <alignment horizontal="center" vertical="center" wrapText="1"/>
    </xf>
    <xf numFmtId="0" fontId="10" fillId="0" borderId="11" xfId="0" applyFont="1" applyBorder="1">
      <alignment vertical="top" wrapText="1"/>
    </xf>
    <xf numFmtId="4" fontId="10" fillId="0" borderId="11" xfId="0" applyNumberFormat="1" applyFont="1" applyBorder="1">
      <alignment vertical="top" wrapText="1"/>
    </xf>
    <xf numFmtId="0" fontId="41" fillId="0" borderId="0" xfId="0" applyFont="1" applyAlignment="1">
      <alignment vertical="center" wrapText="1"/>
    </xf>
    <xf numFmtId="0" fontId="48" fillId="0" borderId="0" xfId="0" applyFont="1" applyAlignment="1">
      <alignment horizontal="left" vertical="top"/>
    </xf>
    <xf numFmtId="0" fontId="41" fillId="0" borderId="0" xfId="1" applyFont="1" applyAlignment="1">
      <alignment vertical="top" wrapText="1"/>
    </xf>
    <xf numFmtId="4" fontId="41" fillId="0" borderId="0" xfId="0" applyNumberFormat="1" applyFont="1" applyAlignment="1">
      <alignment horizontal="center" vertical="top" wrapText="1"/>
    </xf>
    <xf numFmtId="49" fontId="11" fillId="0" borderId="0" xfId="0" applyNumberFormat="1" applyFont="1" applyAlignment="1">
      <alignment horizontal="justify" vertical="top" wrapText="1"/>
    </xf>
    <xf numFmtId="0" fontId="11" fillId="0" borderId="0" xfId="0" applyFont="1" applyAlignment="1">
      <alignment horizontal="center" vertical="top"/>
    </xf>
    <xf numFmtId="0" fontId="11" fillId="0" borderId="0" xfId="0" applyFont="1" applyAlignment="1">
      <alignment horizontal="left" vertical="top"/>
    </xf>
    <xf numFmtId="0" fontId="11" fillId="0" borderId="0" xfId="0" applyFont="1" applyAlignment="1">
      <alignment horizontal="center"/>
    </xf>
    <xf numFmtId="4" fontId="11" fillId="0" borderId="0" xfId="0" applyNumberFormat="1" applyFont="1" applyAlignment="1" applyProtection="1">
      <alignment horizontal="center" wrapText="1"/>
      <protection locked="0"/>
    </xf>
    <xf numFmtId="0" fontId="11" fillId="0" borderId="0" xfId="0" applyFont="1" applyAlignment="1">
      <alignment horizontal="center" vertical="top" wrapText="1"/>
    </xf>
    <xf numFmtId="0" fontId="41" fillId="0" borderId="0" xfId="0" applyFont="1" applyAlignment="1">
      <alignment horizontal="left" vertical="top"/>
    </xf>
    <xf numFmtId="0" fontId="41" fillId="0" borderId="0" xfId="0" applyFont="1" applyAlignment="1">
      <alignment horizontal="center" vertical="top"/>
    </xf>
    <xf numFmtId="4" fontId="11" fillId="0" borderId="0" xfId="0" applyNumberFormat="1" applyFont="1" applyAlignment="1">
      <alignment horizontal="center" vertical="top" wrapText="1"/>
    </xf>
    <xf numFmtId="4" fontId="11" fillId="0" borderId="0" xfId="0" applyNumberFormat="1" applyFont="1" applyAlignment="1" applyProtection="1">
      <alignment horizontal="center" vertical="top" wrapText="1"/>
      <protection locked="0"/>
    </xf>
    <xf numFmtId="167" fontId="50" fillId="0" borderId="0" xfId="1" applyNumberFormat="1" applyFont="1" applyAlignment="1">
      <alignment horizontal="center" vertical="top"/>
    </xf>
    <xf numFmtId="0" fontId="47" fillId="0" borderId="0" xfId="0" applyFont="1">
      <alignment vertical="top" wrapText="1"/>
    </xf>
    <xf numFmtId="0" fontId="11" fillId="0" borderId="0" xfId="1" applyFont="1" applyAlignment="1">
      <alignment horizontal="center" vertical="top"/>
    </xf>
    <xf numFmtId="0" fontId="50" fillId="0" borderId="0" xfId="1" applyFont="1" applyAlignment="1">
      <alignment vertical="top"/>
    </xf>
    <xf numFmtId="0" fontId="48" fillId="0" borderId="0" xfId="1" applyFont="1" applyAlignment="1">
      <alignment vertical="top" wrapText="1"/>
    </xf>
    <xf numFmtId="167" fontId="11" fillId="0" borderId="0" xfId="0" applyNumberFormat="1" applyFont="1" applyAlignment="1">
      <alignment horizontal="center" vertical="top"/>
    </xf>
    <xf numFmtId="0" fontId="11" fillId="0" borderId="0" xfId="1" applyFont="1" applyAlignment="1">
      <alignment vertical="top" wrapText="1"/>
    </xf>
    <xf numFmtId="0" fontId="11" fillId="0" borderId="0" xfId="0" applyFont="1" applyAlignment="1" applyProtection="1">
      <alignment horizontal="center" vertical="top" wrapText="1"/>
      <protection locked="0"/>
    </xf>
    <xf numFmtId="0" fontId="11" fillId="0" borderId="11" xfId="0" applyFont="1" applyBorder="1" applyAlignment="1">
      <alignment horizontal="center" vertical="top" wrapText="1"/>
    </xf>
    <xf numFmtId="4" fontId="11" fillId="0" borderId="11" xfId="0" applyNumberFormat="1" applyFont="1" applyBorder="1" applyAlignment="1">
      <alignment horizontal="center" vertical="top" wrapText="1"/>
    </xf>
    <xf numFmtId="4" fontId="41" fillId="0" borderId="0" xfId="0" applyNumberFormat="1" applyFont="1" applyAlignment="1" applyProtection="1">
      <alignment horizontal="center" vertical="top" wrapText="1"/>
      <protection locked="0"/>
    </xf>
    <xf numFmtId="4" fontId="11" fillId="0" borderId="0" xfId="0" applyNumberFormat="1" applyFont="1" applyAlignment="1">
      <alignment vertical="center"/>
    </xf>
    <xf numFmtId="166" fontId="11" fillId="0" borderId="0" xfId="0" applyNumberFormat="1" applyFont="1" applyAlignment="1">
      <alignment horizontal="center" vertical="top"/>
    </xf>
    <xf numFmtId="2" fontId="11" fillId="0" borderId="0" xfId="0" applyNumberFormat="1" applyFont="1" applyAlignment="1">
      <alignment horizontal="center" vertical="top"/>
    </xf>
    <xf numFmtId="0" fontId="51" fillId="0" borderId="0" xfId="0" applyFont="1" applyAlignment="1">
      <alignment horizontal="left" vertical="top" wrapText="1"/>
    </xf>
    <xf numFmtId="0" fontId="51" fillId="0" borderId="0" xfId="0" applyFont="1" applyAlignment="1">
      <alignment horizontal="left" vertical="top"/>
    </xf>
    <xf numFmtId="169" fontId="46" fillId="0" borderId="0" xfId="0" applyNumberFormat="1" applyFont="1" applyAlignment="1">
      <alignment vertical="top"/>
    </xf>
    <xf numFmtId="164" fontId="46" fillId="0" borderId="0" xfId="0" applyNumberFormat="1" applyFont="1" applyAlignment="1">
      <alignment vertical="top"/>
    </xf>
    <xf numFmtId="0" fontId="52" fillId="0" borderId="0" xfId="0" applyFont="1" applyAlignment="1">
      <alignment horizontal="justify" vertical="top" wrapText="1"/>
    </xf>
    <xf numFmtId="4" fontId="46" fillId="0" borderId="0" xfId="0" applyNumberFormat="1" applyFont="1" applyAlignment="1">
      <alignment horizontal="right"/>
    </xf>
    <xf numFmtId="167" fontId="11" fillId="0" borderId="11" xfId="0" applyNumberFormat="1" applyFont="1" applyBorder="1" applyAlignment="1">
      <alignment horizontal="center" vertical="top"/>
    </xf>
    <xf numFmtId="0" fontId="11" fillId="0" borderId="11" xfId="0" applyFont="1" applyBorder="1">
      <alignment vertical="top" wrapText="1"/>
    </xf>
    <xf numFmtId="4" fontId="41" fillId="0" borderId="11" xfId="0" applyNumberFormat="1" applyFont="1" applyBorder="1" applyAlignment="1" applyProtection="1">
      <alignment horizontal="center" vertical="top" wrapText="1"/>
      <protection locked="0"/>
    </xf>
    <xf numFmtId="0" fontId="47" fillId="0" borderId="0" xfId="1" applyFont="1" applyAlignment="1">
      <alignment vertical="top" wrapText="1"/>
    </xf>
    <xf numFmtId="0" fontId="47" fillId="0" borderId="0" xfId="1" applyFont="1" applyAlignment="1">
      <alignment horizontal="left" vertical="top" wrapText="1"/>
    </xf>
    <xf numFmtId="0" fontId="44" fillId="0" borderId="0" xfId="0" applyFont="1">
      <alignment vertical="top" wrapText="1"/>
    </xf>
    <xf numFmtId="4" fontId="45" fillId="0" borderId="0" xfId="0" applyNumberFormat="1" applyFont="1" applyAlignment="1">
      <alignment vertical="top"/>
    </xf>
    <xf numFmtId="4" fontId="53" fillId="0" borderId="11" xfId="0" applyNumberFormat="1" applyFont="1" applyBorder="1" applyAlignment="1">
      <alignment horizontal="right"/>
    </xf>
    <xf numFmtId="4" fontId="52" fillId="0" borderId="0" xfId="0" applyNumberFormat="1" applyFont="1" applyAlignment="1">
      <alignment horizontal="right"/>
    </xf>
    <xf numFmtId="4" fontId="52" fillId="0" borderId="0" xfId="0" applyNumberFormat="1" applyFont="1" applyAlignment="1">
      <alignment horizontal="right" vertical="top"/>
    </xf>
    <xf numFmtId="0" fontId="41" fillId="0" borderId="11" xfId="0" applyFont="1" applyBorder="1" applyAlignment="1" applyProtection="1">
      <alignment horizontal="center" vertical="top" wrapText="1"/>
      <protection locked="0"/>
    </xf>
    <xf numFmtId="4" fontId="41" fillId="0" borderId="11" xfId="0" applyNumberFormat="1" applyFont="1" applyBorder="1">
      <alignment vertical="top" wrapText="1"/>
    </xf>
    <xf numFmtId="0" fontId="41" fillId="0" borderId="0" xfId="0" applyFont="1" applyAlignment="1" applyProtection="1">
      <alignment horizontal="center" vertical="top" wrapText="1"/>
      <protection locked="0"/>
    </xf>
    <xf numFmtId="164" fontId="45" fillId="0" borderId="0" xfId="0" applyNumberFormat="1" applyFont="1" applyAlignment="1">
      <alignment vertical="top"/>
    </xf>
    <xf numFmtId="4" fontId="0" fillId="0" borderId="0" xfId="0" applyNumberFormat="1" applyAlignment="1">
      <alignment horizontal="center" vertical="top" wrapText="1"/>
    </xf>
    <xf numFmtId="4" fontId="0" fillId="0" borderId="0" xfId="0" applyNumberFormat="1" applyAlignment="1" applyProtection="1">
      <alignment horizontal="center" vertical="top" wrapText="1"/>
      <protection locked="0"/>
    </xf>
    <xf numFmtId="0" fontId="11" fillId="0" borderId="0" xfId="0" applyFont="1" applyAlignment="1">
      <alignment horizontal="left" vertical="top" wrapText="1"/>
    </xf>
    <xf numFmtId="0" fontId="41" fillId="0" borderId="0" xfId="0" applyFont="1" applyAlignment="1">
      <alignment horizontal="center" vertical="top" wrapText="1"/>
    </xf>
    <xf numFmtId="170" fontId="41" fillId="0" borderId="0" xfId="0" applyNumberFormat="1" applyFont="1" applyAlignment="1">
      <alignment horizontal="center" vertical="top"/>
    </xf>
    <xf numFmtId="171" fontId="11" fillId="0" borderId="0" xfId="0" applyNumberFormat="1" applyFont="1" applyAlignment="1">
      <alignment horizontal="center" vertical="top"/>
    </xf>
    <xf numFmtId="172" fontId="41" fillId="0" borderId="0" xfId="0" applyNumberFormat="1" applyFont="1" applyAlignment="1">
      <alignment horizontal="center" vertical="top"/>
    </xf>
    <xf numFmtId="173" fontId="11" fillId="0" borderId="0" xfId="0" applyNumberFormat="1" applyFont="1" applyAlignment="1">
      <alignment horizontal="center" vertical="top"/>
    </xf>
    <xf numFmtId="0" fontId="10" fillId="25" borderId="0" xfId="0" applyFont="1" applyFill="1">
      <alignment vertical="top" wrapText="1"/>
    </xf>
    <xf numFmtId="174" fontId="0" fillId="0" borderId="0" xfId="0" applyNumberFormat="1" applyAlignment="1">
      <alignment horizontal="center" vertical="top" wrapText="1"/>
    </xf>
    <xf numFmtId="175" fontId="0" fillId="0" borderId="0" xfId="0" applyNumberFormat="1" applyAlignment="1">
      <alignment horizontal="center" vertical="top" wrapText="1"/>
    </xf>
    <xf numFmtId="176" fontId="41" fillId="25" borderId="0" xfId="0" applyNumberFormat="1" applyFont="1" applyFill="1" applyAlignment="1">
      <alignment horizontal="center" vertical="top" wrapText="1"/>
    </xf>
    <xf numFmtId="177" fontId="41" fillId="25" borderId="0" xfId="0" applyNumberFormat="1" applyFont="1" applyFill="1" applyAlignment="1">
      <alignment horizontal="center" vertical="top" wrapText="1"/>
    </xf>
    <xf numFmtId="0" fontId="41" fillId="25" borderId="0" xfId="0" applyFont="1" applyFill="1">
      <alignment vertical="top" wrapText="1"/>
    </xf>
    <xf numFmtId="4" fontId="41" fillId="25" borderId="0" xfId="0" applyNumberFormat="1" applyFont="1" applyFill="1">
      <alignment vertical="top" wrapText="1"/>
    </xf>
    <xf numFmtId="178" fontId="10" fillId="0" borderId="0" xfId="0" applyNumberFormat="1" applyFont="1" applyAlignment="1">
      <alignment horizontal="center" vertical="top"/>
    </xf>
    <xf numFmtId="49" fontId="44" fillId="0" borderId="0" xfId="0" applyNumberFormat="1" applyFont="1">
      <alignment vertical="top" wrapText="1"/>
    </xf>
    <xf numFmtId="0" fontId="44" fillId="0" borderId="0" xfId="0" applyFont="1" applyAlignment="1">
      <alignment horizontal="center" vertical="top" wrapText="1"/>
    </xf>
    <xf numFmtId="4" fontId="44" fillId="0" borderId="0" xfId="0" applyNumberFormat="1" applyFont="1" applyAlignment="1" applyProtection="1">
      <alignment horizontal="center" vertical="top" wrapText="1"/>
      <protection locked="0"/>
    </xf>
    <xf numFmtId="0" fontId="11" fillId="24" borderId="0" xfId="1" applyFont="1" applyFill="1" applyAlignment="1">
      <alignment vertical="top" wrapText="1"/>
    </xf>
    <xf numFmtId="0" fontId="11" fillId="24" borderId="0" xfId="0" applyFont="1" applyFill="1" applyAlignment="1">
      <alignment horizontal="center" vertical="top" wrapText="1"/>
    </xf>
    <xf numFmtId="4" fontId="11" fillId="24" borderId="0" xfId="0" applyNumberFormat="1" applyFont="1" applyFill="1" applyAlignment="1">
      <alignment horizontal="center" vertical="top" wrapText="1"/>
    </xf>
    <xf numFmtId="4" fontId="11" fillId="24" borderId="0" xfId="0" applyNumberFormat="1" applyFont="1" applyFill="1">
      <alignment vertical="top" wrapText="1"/>
    </xf>
    <xf numFmtId="0" fontId="11" fillId="24" borderId="0" xfId="0" applyFont="1" applyFill="1">
      <alignment vertical="top" wrapText="1"/>
    </xf>
    <xf numFmtId="0" fontId="41" fillId="0" borderId="0" xfId="0" applyFont="1" applyAlignment="1">
      <alignment horizontal="left" vertical="top" wrapText="1"/>
    </xf>
    <xf numFmtId="0" fontId="50" fillId="0" borderId="0" xfId="1" applyFont="1" applyAlignment="1">
      <alignment horizontal="left" vertical="top"/>
    </xf>
    <xf numFmtId="2" fontId="45" fillId="0" borderId="0" xfId="0" applyNumberFormat="1" applyFont="1" applyAlignment="1">
      <alignment horizontal="left" vertical="top" wrapText="1"/>
    </xf>
    <xf numFmtId="4" fontId="45" fillId="0" borderId="0" xfId="0" applyNumberFormat="1" applyFont="1" applyAlignment="1">
      <alignment horizontal="left" vertical="top"/>
    </xf>
    <xf numFmtId="0" fontId="46" fillId="0" borderId="0" xfId="0" applyFont="1" applyAlignment="1">
      <alignment horizontal="left" vertical="top"/>
    </xf>
    <xf numFmtId="2" fontId="46" fillId="0" borderId="0" xfId="0" applyNumberFormat="1" applyFont="1" applyAlignment="1">
      <alignment horizontal="left" vertical="top"/>
    </xf>
    <xf numFmtId="4" fontId="11" fillId="0" borderId="0" xfId="0" applyNumberFormat="1" applyFont="1" applyAlignment="1" applyProtection="1">
      <alignment horizontal="left" vertical="top" wrapText="1"/>
      <protection locked="0"/>
    </xf>
    <xf numFmtId="2" fontId="4" fillId="0" borderId="0" xfId="0" applyNumberFormat="1" applyFont="1" applyAlignment="1">
      <alignment horizontal="left" vertical="top"/>
    </xf>
    <xf numFmtId="4" fontId="46" fillId="0" borderId="0" xfId="0" applyNumberFormat="1" applyFont="1" applyAlignment="1">
      <alignment horizontal="left" vertical="top"/>
    </xf>
    <xf numFmtId="49" fontId="35" fillId="0" borderId="0" xfId="0" applyNumberFormat="1" applyFont="1">
      <alignment vertical="top" wrapText="1"/>
    </xf>
    <xf numFmtId="49" fontId="44" fillId="0" borderId="11" xfId="0" applyNumberFormat="1" applyFont="1" applyBorder="1">
      <alignment vertical="top" wrapText="1"/>
    </xf>
    <xf numFmtId="0" fontId="44" fillId="0" borderId="11" xfId="0" applyFont="1" applyBorder="1" applyAlignment="1">
      <alignment horizontal="center" vertical="top" wrapText="1"/>
    </xf>
    <xf numFmtId="4" fontId="44" fillId="0" borderId="11" xfId="0" applyNumberFormat="1" applyFont="1" applyBorder="1" applyAlignment="1" applyProtection="1">
      <alignment horizontal="center" vertical="top" wrapText="1"/>
      <protection locked="0"/>
    </xf>
    <xf numFmtId="0" fontId="35" fillId="0" borderId="0" xfId="1" applyFont="1" applyAlignment="1">
      <alignment vertical="top" wrapText="1"/>
    </xf>
    <xf numFmtId="49" fontId="0" fillId="0" borderId="0" xfId="0" applyNumberFormat="1">
      <alignment vertical="top" wrapText="1"/>
    </xf>
    <xf numFmtId="0" fontId="11" fillId="0" borderId="0" xfId="0" applyFont="1" applyAlignment="1">
      <alignment horizontal="justify" vertical="top" wrapText="1"/>
    </xf>
    <xf numFmtId="164" fontId="46" fillId="0" borderId="0" xfId="0" applyNumberFormat="1" applyFont="1" applyAlignment="1">
      <alignment horizontal="right" wrapText="1"/>
    </xf>
    <xf numFmtId="0" fontId="44" fillId="0" borderId="0" xfId="0" applyFont="1" applyAlignment="1">
      <alignment vertical="center"/>
    </xf>
    <xf numFmtId="0" fontId="46" fillId="0" borderId="0" xfId="0" applyFont="1" applyAlignment="1">
      <alignment vertical="top"/>
    </xf>
    <xf numFmtId="0" fontId="41" fillId="0" borderId="11" xfId="1" applyFont="1" applyBorder="1" applyAlignment="1">
      <alignment vertical="top" wrapText="1"/>
    </xf>
    <xf numFmtId="0" fontId="41" fillId="0" borderId="11" xfId="0" applyFont="1" applyBorder="1" applyAlignment="1">
      <alignment horizontal="center" vertical="top" wrapText="1"/>
    </xf>
    <xf numFmtId="0" fontId="44" fillId="0" borderId="0" xfId="0" applyFont="1" applyAlignment="1">
      <alignment horizontal="justify" vertical="top" wrapText="1"/>
    </xf>
    <xf numFmtId="49" fontId="47" fillId="0" borderId="0" xfId="0" applyNumberFormat="1" applyFont="1">
      <alignment vertical="top" wrapText="1"/>
    </xf>
    <xf numFmtId="0" fontId="47" fillId="0" borderId="0" xfId="0" applyFont="1" applyAlignment="1">
      <alignment horizontal="justify" vertical="top" wrapText="1"/>
    </xf>
    <xf numFmtId="0" fontId="10" fillId="0" borderId="0" xfId="1" applyFont="1" applyAlignment="1">
      <alignment vertical="top" wrapText="1"/>
    </xf>
    <xf numFmtId="4" fontId="11" fillId="24" borderId="0" xfId="0" applyNumberFormat="1" applyFont="1" applyFill="1" applyAlignment="1" applyProtection="1">
      <alignment horizontal="center" vertical="top" wrapText="1"/>
      <protection locked="0"/>
    </xf>
    <xf numFmtId="0" fontId="0" fillId="0" borderId="0" xfId="0" applyAlignment="1">
      <alignment horizontal="center" vertical="top"/>
    </xf>
    <xf numFmtId="0" fontId="0" fillId="0" borderId="0" xfId="0" applyAlignment="1">
      <alignment horizontal="left" vertical="top"/>
    </xf>
    <xf numFmtId="0" fontId="0" fillId="0" borderId="0" xfId="0" applyAlignment="1">
      <alignment horizontal="center"/>
    </xf>
    <xf numFmtId="167" fontId="6" fillId="0" borderId="0" xfId="1" applyNumberFormat="1" applyAlignment="1">
      <alignment horizontal="center" vertical="top"/>
    </xf>
    <xf numFmtId="0" fontId="6" fillId="0" borderId="0" xfId="1" applyAlignment="1">
      <alignment vertical="top"/>
    </xf>
    <xf numFmtId="179" fontId="0" fillId="0" borderId="0" xfId="0" applyNumberFormat="1" applyAlignment="1">
      <alignment horizontal="center" vertical="top"/>
    </xf>
    <xf numFmtId="0" fontId="0" fillId="0" borderId="0" xfId="0" applyAlignment="1">
      <alignment horizontal="justify" vertical="top" wrapText="1"/>
    </xf>
    <xf numFmtId="167" fontId="0" fillId="0" borderId="1" xfId="0" applyNumberFormat="1" applyBorder="1" applyAlignment="1">
      <alignment horizontal="center" vertical="top"/>
    </xf>
    <xf numFmtId="0" fontId="0" fillId="0" borderId="1" xfId="0" applyBorder="1">
      <alignment vertical="top" wrapText="1"/>
    </xf>
    <xf numFmtId="0" fontId="0" fillId="0" borderId="1" xfId="0" applyBorder="1" applyAlignment="1">
      <alignment horizontal="center" vertical="top" wrapText="1"/>
    </xf>
    <xf numFmtId="4" fontId="0" fillId="0" borderId="1" xfId="0" applyNumberFormat="1" applyBorder="1" applyAlignment="1">
      <alignment horizontal="center" vertical="top" wrapText="1"/>
    </xf>
    <xf numFmtId="4" fontId="0" fillId="0" borderId="1" xfId="0" applyNumberFormat="1" applyBorder="1" applyAlignment="1" applyProtection="1">
      <alignment horizontal="center" vertical="top" wrapText="1"/>
      <protection locked="0"/>
    </xf>
    <xf numFmtId="4" fontId="0" fillId="0" borderId="1" xfId="0" applyNumberFormat="1" applyBorder="1">
      <alignment vertical="top" wrapText="1"/>
    </xf>
    <xf numFmtId="167" fontId="0" fillId="0" borderId="0" xfId="0" applyNumberFormat="1" applyAlignment="1">
      <alignment horizontal="center" vertical="top"/>
    </xf>
    <xf numFmtId="4" fontId="0" fillId="0" borderId="0" xfId="0" applyNumberFormat="1" applyAlignment="1">
      <alignment vertical="center"/>
    </xf>
    <xf numFmtId="166" fontId="0" fillId="0" borderId="0" xfId="0" applyNumberFormat="1" applyAlignment="1">
      <alignment horizontal="center" vertical="top"/>
    </xf>
    <xf numFmtId="2" fontId="0" fillId="0" borderId="0" xfId="0" applyNumberFormat="1" applyAlignment="1">
      <alignment horizontal="center" vertical="top"/>
    </xf>
    <xf numFmtId="4" fontId="11" fillId="26" borderId="0" xfId="0" applyNumberFormat="1" applyFont="1" applyFill="1" applyAlignment="1">
      <alignment horizontal="center" vertical="top" wrapText="1"/>
    </xf>
    <xf numFmtId="4" fontId="10" fillId="26" borderId="0" xfId="0" applyNumberFormat="1" applyFont="1" applyFill="1">
      <alignment vertical="top" wrapText="1"/>
    </xf>
    <xf numFmtId="4" fontId="11" fillId="26" borderId="0" xfId="0" applyNumberFormat="1" applyFont="1" applyFill="1">
      <alignment vertical="top" wrapText="1"/>
    </xf>
    <xf numFmtId="4" fontId="41" fillId="26" borderId="0" xfId="0" applyNumberFormat="1" applyFont="1" applyFill="1">
      <alignment vertical="top" wrapText="1"/>
    </xf>
    <xf numFmtId="4" fontId="10" fillId="26" borderId="11" xfId="0" applyNumberFormat="1" applyFont="1" applyFill="1" applyBorder="1">
      <alignment vertical="top" wrapText="1"/>
    </xf>
    <xf numFmtId="4" fontId="0" fillId="26" borderId="0" xfId="0" applyNumberFormat="1" applyFill="1">
      <alignment vertical="top" wrapText="1"/>
    </xf>
    <xf numFmtId="4" fontId="11" fillId="26" borderId="0" xfId="0" applyNumberFormat="1" applyFont="1" applyFill="1" applyAlignment="1">
      <alignment horizontal="center" wrapText="1"/>
    </xf>
    <xf numFmtId="4" fontId="11" fillId="26" borderId="0" xfId="0" applyNumberFormat="1" applyFont="1" applyFill="1" applyAlignment="1">
      <alignment horizontal="right" wrapText="1"/>
    </xf>
    <xf numFmtId="0" fontId="11" fillId="26" borderId="0" xfId="0" applyFont="1" applyFill="1">
      <alignment vertical="top" wrapText="1"/>
    </xf>
    <xf numFmtId="0" fontId="0" fillId="26" borderId="0" xfId="0" applyFill="1">
      <alignment vertical="top" wrapText="1"/>
    </xf>
    <xf numFmtId="4" fontId="0" fillId="26" borderId="0" xfId="0" applyNumberFormat="1" applyFill="1" applyAlignment="1">
      <alignment horizontal="center" vertical="top" wrapText="1"/>
    </xf>
    <xf numFmtId="4" fontId="44" fillId="26" borderId="11" xfId="0" applyNumberFormat="1" applyFont="1" applyFill="1" applyBorder="1" applyAlignment="1">
      <alignment horizontal="center" vertical="top" wrapText="1"/>
    </xf>
    <xf numFmtId="4" fontId="44" fillId="26" borderId="0" xfId="0" applyNumberFormat="1" applyFont="1" applyFill="1" applyAlignment="1">
      <alignment horizontal="center" vertical="top" wrapText="1"/>
    </xf>
    <xf numFmtId="4" fontId="41" fillId="26" borderId="11" xfId="0" applyNumberFormat="1" applyFont="1" applyFill="1" applyBorder="1" applyAlignment="1">
      <alignment horizontal="center" vertical="top" wrapText="1"/>
    </xf>
    <xf numFmtId="4" fontId="41" fillId="26" borderId="0" xfId="0" applyNumberFormat="1" applyFont="1" applyFill="1" applyAlignment="1">
      <alignment horizontal="center" vertical="top" wrapText="1"/>
    </xf>
    <xf numFmtId="4" fontId="11" fillId="26" borderId="0" xfId="0" applyNumberFormat="1" applyFont="1" applyFill="1" applyAlignment="1">
      <alignment horizontal="right" vertical="top" wrapText="1"/>
    </xf>
    <xf numFmtId="4" fontId="44" fillId="26" borderId="11" xfId="0" applyNumberFormat="1" applyFont="1" applyFill="1" applyBorder="1" applyAlignment="1" applyProtection="1">
      <alignment horizontal="right" vertical="top" wrapText="1"/>
      <protection locked="0"/>
    </xf>
    <xf numFmtId="4" fontId="44" fillId="26" borderId="0" xfId="0" applyNumberFormat="1" applyFont="1" applyFill="1" applyAlignment="1" applyProtection="1">
      <alignment horizontal="right" vertical="top" wrapText="1"/>
      <protection locked="0"/>
    </xf>
    <xf numFmtId="164" fontId="46" fillId="26" borderId="0" xfId="0" applyNumberFormat="1" applyFont="1" applyFill="1" applyAlignment="1">
      <alignment vertical="top"/>
    </xf>
    <xf numFmtId="4" fontId="41" fillId="26" borderId="11" xfId="0" applyNumberFormat="1" applyFont="1" applyFill="1" applyBorder="1" applyAlignment="1" applyProtection="1">
      <alignment horizontal="right" vertical="top" wrapText="1"/>
      <protection locked="0"/>
    </xf>
    <xf numFmtId="0" fontId="11" fillId="26" borderId="0" xfId="0" applyFont="1" applyFill="1" applyAlignment="1">
      <alignment horizontal="right" vertical="top" wrapText="1"/>
    </xf>
    <xf numFmtId="4" fontId="41" fillId="26" borderId="0" xfId="0" applyNumberFormat="1" applyFont="1" applyFill="1" applyAlignment="1" applyProtection="1">
      <alignment horizontal="right" vertical="top" wrapText="1"/>
      <protection locked="0"/>
    </xf>
    <xf numFmtId="164" fontId="45" fillId="26" borderId="0" xfId="0" applyNumberFormat="1" applyFont="1" applyFill="1" applyAlignment="1">
      <alignment vertical="top"/>
    </xf>
    <xf numFmtId="4" fontId="0" fillId="26" borderId="0" xfId="0" applyNumberFormat="1" applyFill="1" applyAlignment="1">
      <alignment horizontal="right" vertical="top" wrapText="1"/>
    </xf>
    <xf numFmtId="0" fontId="46" fillId="26" borderId="0" xfId="0" applyFont="1" applyFill="1" applyAlignment="1">
      <alignment vertical="top"/>
    </xf>
    <xf numFmtId="0" fontId="4" fillId="26" borderId="0" xfId="0" applyFont="1" applyFill="1" applyAlignment="1">
      <alignment horizontal="center" vertical="top" wrapText="1"/>
    </xf>
    <xf numFmtId="4" fontId="10" fillId="26" borderId="0" xfId="0" applyNumberFormat="1" applyFont="1" applyFill="1" applyAlignment="1">
      <alignment horizontal="center" vertical="top" wrapText="1"/>
    </xf>
    <xf numFmtId="164" fontId="46" fillId="26" borderId="0" xfId="0" applyNumberFormat="1" applyFont="1" applyFill="1" applyAlignment="1">
      <alignment horizontal="right" wrapText="1"/>
    </xf>
    <xf numFmtId="164" fontId="46" fillId="26" borderId="0" xfId="0" applyNumberFormat="1" applyFont="1" applyFill="1" applyAlignment="1">
      <alignment horizontal="right" vertical="top"/>
    </xf>
    <xf numFmtId="4" fontId="41" fillId="26" borderId="11" xfId="0" applyNumberFormat="1" applyFont="1" applyFill="1" applyBorder="1" applyAlignment="1">
      <alignment horizontal="right" vertical="top" wrapText="1"/>
    </xf>
    <xf numFmtId="4" fontId="41" fillId="26" borderId="0" xfId="0" applyNumberFormat="1" applyFont="1" applyFill="1" applyAlignment="1">
      <alignment horizontal="right" vertical="top" wrapText="1"/>
    </xf>
    <xf numFmtId="4" fontId="10" fillId="26" borderId="0" xfId="0" applyNumberFormat="1" applyFont="1" applyFill="1" applyAlignment="1">
      <alignment horizontal="right" vertical="top" wrapText="1"/>
    </xf>
    <xf numFmtId="0" fontId="0" fillId="26" borderId="0" xfId="0" applyFill="1" applyAlignment="1">
      <alignment horizontal="center" vertical="top" wrapText="1"/>
    </xf>
  </cellXfs>
  <cellStyles count="108">
    <cellStyle name="20 % – Poudarek1 2" xfId="13" xr:uid="{00000000-0005-0000-0000-000000000000}"/>
    <cellStyle name="20 % – Poudarek2 2" xfId="14" xr:uid="{00000000-0005-0000-0000-000001000000}"/>
    <cellStyle name="20 % – Poudarek3 2" xfId="15" xr:uid="{00000000-0005-0000-0000-000002000000}"/>
    <cellStyle name="20 % – Poudarek4 2" xfId="16" xr:uid="{00000000-0005-0000-0000-000003000000}"/>
    <cellStyle name="20 % – Poudarek5 2" xfId="17" xr:uid="{00000000-0005-0000-0000-000004000000}"/>
    <cellStyle name="20 % – Poudarek6 2" xfId="18" xr:uid="{00000000-0005-0000-0000-000005000000}"/>
    <cellStyle name="20% - Accent1" xfId="19" xr:uid="{00000000-0005-0000-0000-000006000000}"/>
    <cellStyle name="20% - Accent2" xfId="20" xr:uid="{00000000-0005-0000-0000-000007000000}"/>
    <cellStyle name="20% - Accent3" xfId="21" xr:uid="{00000000-0005-0000-0000-000008000000}"/>
    <cellStyle name="20% - Accent4" xfId="22" xr:uid="{00000000-0005-0000-0000-000009000000}"/>
    <cellStyle name="20% - Accent5" xfId="23" xr:uid="{00000000-0005-0000-0000-00000A000000}"/>
    <cellStyle name="20% - Accent6" xfId="24" xr:uid="{00000000-0005-0000-0000-00000B000000}"/>
    <cellStyle name="40 % – Poudarek1 2" xfId="25" xr:uid="{00000000-0005-0000-0000-00000C000000}"/>
    <cellStyle name="40 % – Poudarek2 2" xfId="26" xr:uid="{00000000-0005-0000-0000-00000D000000}"/>
    <cellStyle name="40 % – Poudarek3 2" xfId="27" xr:uid="{00000000-0005-0000-0000-00000E000000}"/>
    <cellStyle name="40 % – Poudarek4 2" xfId="28" xr:uid="{00000000-0005-0000-0000-00000F000000}"/>
    <cellStyle name="40 % – Poudarek5 2" xfId="29" xr:uid="{00000000-0005-0000-0000-000010000000}"/>
    <cellStyle name="40 % – Poudarek6 2" xfId="30" xr:uid="{00000000-0005-0000-0000-000011000000}"/>
    <cellStyle name="40% - Accent1" xfId="31" xr:uid="{00000000-0005-0000-0000-000012000000}"/>
    <cellStyle name="40% - Accent2" xfId="32" xr:uid="{00000000-0005-0000-0000-000013000000}"/>
    <cellStyle name="40% - Accent3" xfId="33" xr:uid="{00000000-0005-0000-0000-000014000000}"/>
    <cellStyle name="40% - Accent4" xfId="34" xr:uid="{00000000-0005-0000-0000-000015000000}"/>
    <cellStyle name="40% - Accent5" xfId="35" xr:uid="{00000000-0005-0000-0000-000016000000}"/>
    <cellStyle name="40% - Accent6" xfId="36" xr:uid="{00000000-0005-0000-0000-000017000000}"/>
    <cellStyle name="60 % – Poudarek1 2" xfId="37" xr:uid="{00000000-0005-0000-0000-000018000000}"/>
    <cellStyle name="60 % – Poudarek2 2" xfId="38" xr:uid="{00000000-0005-0000-0000-000019000000}"/>
    <cellStyle name="60 % – Poudarek3 2" xfId="39" xr:uid="{00000000-0005-0000-0000-00001A000000}"/>
    <cellStyle name="60 % – Poudarek4 2" xfId="40" xr:uid="{00000000-0005-0000-0000-00001B000000}"/>
    <cellStyle name="60 % – Poudarek5 2" xfId="41" xr:uid="{00000000-0005-0000-0000-00001C000000}"/>
    <cellStyle name="60 % – Poudarek6 2" xfId="42" xr:uid="{00000000-0005-0000-0000-00001D000000}"/>
    <cellStyle name="60% - Accent1" xfId="43" xr:uid="{00000000-0005-0000-0000-00001E000000}"/>
    <cellStyle name="60% - Accent2" xfId="44" xr:uid="{00000000-0005-0000-0000-00001F000000}"/>
    <cellStyle name="60% - Accent3" xfId="45" xr:uid="{00000000-0005-0000-0000-000020000000}"/>
    <cellStyle name="60% - Accent4" xfId="46" xr:uid="{00000000-0005-0000-0000-000021000000}"/>
    <cellStyle name="60% - Accent5" xfId="47" xr:uid="{00000000-0005-0000-0000-000022000000}"/>
    <cellStyle name="60% - Accent6" xfId="48" xr:uid="{00000000-0005-0000-0000-000023000000}"/>
    <cellStyle name="Accent1" xfId="49" xr:uid="{00000000-0005-0000-0000-000024000000}"/>
    <cellStyle name="Accent2" xfId="50" xr:uid="{00000000-0005-0000-0000-000025000000}"/>
    <cellStyle name="Accent3" xfId="51" xr:uid="{00000000-0005-0000-0000-000026000000}"/>
    <cellStyle name="Accent4" xfId="52" xr:uid="{00000000-0005-0000-0000-000027000000}"/>
    <cellStyle name="Accent5" xfId="53" xr:uid="{00000000-0005-0000-0000-000028000000}"/>
    <cellStyle name="Accent6" xfId="54" xr:uid="{00000000-0005-0000-0000-000029000000}"/>
    <cellStyle name="Bad" xfId="55" xr:uid="{00000000-0005-0000-0000-00002A000000}"/>
    <cellStyle name="Calculation" xfId="56" xr:uid="{00000000-0005-0000-0000-00002B000000}"/>
    <cellStyle name="Check Cell" xfId="57" xr:uid="{00000000-0005-0000-0000-00002C000000}"/>
    <cellStyle name="Dobro 2" xfId="58" xr:uid="{00000000-0005-0000-0000-00002D000000}"/>
    <cellStyle name="Explanatory Text" xfId="59" xr:uid="{00000000-0005-0000-0000-00002E000000}"/>
    <cellStyle name="Good" xfId="60" xr:uid="{00000000-0005-0000-0000-00002F000000}"/>
    <cellStyle name="Heading 1" xfId="61" xr:uid="{00000000-0005-0000-0000-000030000000}"/>
    <cellStyle name="Heading 2" xfId="62" xr:uid="{00000000-0005-0000-0000-000031000000}"/>
    <cellStyle name="Heading 3" xfId="63" xr:uid="{00000000-0005-0000-0000-000032000000}"/>
    <cellStyle name="Heading 4" xfId="64" xr:uid="{00000000-0005-0000-0000-000033000000}"/>
    <cellStyle name="Input" xfId="65" xr:uid="{00000000-0005-0000-0000-000034000000}"/>
    <cellStyle name="Izhod 2" xfId="66" xr:uid="{00000000-0005-0000-0000-000035000000}"/>
    <cellStyle name="Linked Cell" xfId="67" xr:uid="{00000000-0005-0000-0000-000036000000}"/>
    <cellStyle name="Naslov 1 2" xfId="69" xr:uid="{00000000-0005-0000-0000-000037000000}"/>
    <cellStyle name="Naslov 2 2" xfId="70" xr:uid="{00000000-0005-0000-0000-000038000000}"/>
    <cellStyle name="Naslov 3 2" xfId="71" xr:uid="{00000000-0005-0000-0000-000039000000}"/>
    <cellStyle name="Naslov 4 2" xfId="72" xr:uid="{00000000-0005-0000-0000-00003A000000}"/>
    <cellStyle name="Naslov 5" xfId="68" xr:uid="{00000000-0005-0000-0000-00003B000000}"/>
    <cellStyle name="Navadno 10" xfId="12" xr:uid="{00000000-0005-0000-0000-00003D000000}"/>
    <cellStyle name="Navadno 10 2" xfId="104" xr:uid="{00000000-0005-0000-0000-00003E000000}"/>
    <cellStyle name="Navadno 11" xfId="105" xr:uid="{00000000-0005-0000-0000-00003F000000}"/>
    <cellStyle name="Navadno 12" xfId="106" xr:uid="{00000000-0005-0000-0000-000040000000}"/>
    <cellStyle name="Navadno 2" xfId="1" xr:uid="{00000000-0005-0000-0000-000041000000}"/>
    <cellStyle name="Navadno 2 2" xfId="101" xr:uid="{00000000-0005-0000-0000-000042000000}"/>
    <cellStyle name="Navadno 2 2 2 3 2" xfId="107" xr:uid="{AB5C7CF5-2597-4CD5-A20C-C21B80306D1C}"/>
    <cellStyle name="Navadno 3" xfId="2" xr:uid="{00000000-0005-0000-0000-000043000000}"/>
    <cellStyle name="Navadno 4" xfId="3" xr:uid="{00000000-0005-0000-0000-000044000000}"/>
    <cellStyle name="Navadno 5" xfId="7" xr:uid="{00000000-0005-0000-0000-000045000000}"/>
    <cellStyle name="Navadno 6" xfId="9" xr:uid="{00000000-0005-0000-0000-000046000000}"/>
    <cellStyle name="Navadno 7" xfId="10" xr:uid="{00000000-0005-0000-0000-000047000000}"/>
    <cellStyle name="Navadno 7 2" xfId="103" xr:uid="{00000000-0005-0000-0000-000048000000}"/>
    <cellStyle name="Navadno 8" xfId="11" xr:uid="{00000000-0005-0000-0000-000049000000}"/>
    <cellStyle name="Navadno 9" xfId="73" xr:uid="{00000000-0005-0000-0000-00004A000000}"/>
    <cellStyle name="Neutral" xfId="74" xr:uid="{00000000-0005-0000-0000-00004B000000}"/>
    <cellStyle name="Nevtralno 2" xfId="75" xr:uid="{00000000-0005-0000-0000-00004C000000}"/>
    <cellStyle name="Normal" xfId="0" builtinId="0" customBuiltin="1"/>
    <cellStyle name="Normal 2" xfId="76" xr:uid="{00000000-0005-0000-0000-00004D000000}"/>
    <cellStyle name="Normal 3" xfId="77" xr:uid="{00000000-0005-0000-0000-00004E000000}"/>
    <cellStyle name="Normal 4" xfId="78" xr:uid="{00000000-0005-0000-0000-00004F000000}"/>
    <cellStyle name="Normal 5" xfId="79" xr:uid="{00000000-0005-0000-0000-000050000000}"/>
    <cellStyle name="Note" xfId="80" xr:uid="{00000000-0005-0000-0000-000051000000}"/>
    <cellStyle name="Odstotek 2" xfId="5" xr:uid="{00000000-0005-0000-0000-000053000000}"/>
    <cellStyle name="Odstotek 3" xfId="8" xr:uid="{00000000-0005-0000-0000-000054000000}"/>
    <cellStyle name="Opomba 2" xfId="81" xr:uid="{00000000-0005-0000-0000-000055000000}"/>
    <cellStyle name="Opozorilo 2" xfId="82" xr:uid="{00000000-0005-0000-0000-000056000000}"/>
    <cellStyle name="Output" xfId="83" xr:uid="{00000000-0005-0000-0000-000057000000}"/>
    <cellStyle name="Percent" xfId="4" builtinId="5"/>
    <cellStyle name="Pojasnjevalno besedilo 2" xfId="84" xr:uid="{00000000-0005-0000-0000-000058000000}"/>
    <cellStyle name="Poudarek1 2" xfId="85" xr:uid="{00000000-0005-0000-0000-000059000000}"/>
    <cellStyle name="Poudarek2 2" xfId="86" xr:uid="{00000000-0005-0000-0000-00005A000000}"/>
    <cellStyle name="Poudarek3 2" xfId="87" xr:uid="{00000000-0005-0000-0000-00005B000000}"/>
    <cellStyle name="Poudarek4 2" xfId="88" xr:uid="{00000000-0005-0000-0000-00005C000000}"/>
    <cellStyle name="Poudarek5 2" xfId="89" xr:uid="{00000000-0005-0000-0000-00005D000000}"/>
    <cellStyle name="Poudarek6 2" xfId="90" xr:uid="{00000000-0005-0000-0000-00005E000000}"/>
    <cellStyle name="Povezana celica 2" xfId="91" xr:uid="{00000000-0005-0000-0000-00005F000000}"/>
    <cellStyle name="Preveri celico 2" xfId="92" xr:uid="{00000000-0005-0000-0000-000060000000}"/>
    <cellStyle name="Računanje 2" xfId="93" xr:uid="{00000000-0005-0000-0000-000061000000}"/>
    <cellStyle name="Slabo 2" xfId="94" xr:uid="{00000000-0005-0000-0000-000062000000}"/>
    <cellStyle name="Title" xfId="95" xr:uid="{00000000-0005-0000-0000-000063000000}"/>
    <cellStyle name="Total" xfId="96" xr:uid="{00000000-0005-0000-0000-000064000000}"/>
    <cellStyle name="Valuta 2" xfId="102" xr:uid="{00000000-0005-0000-0000-000065000000}"/>
    <cellStyle name="Vejica 2" xfId="6" xr:uid="{00000000-0005-0000-0000-000066000000}"/>
    <cellStyle name="Vejica 3" xfId="100" xr:uid="{00000000-0005-0000-0000-000067000000}"/>
    <cellStyle name="Vnos 2" xfId="97" xr:uid="{00000000-0005-0000-0000-000068000000}"/>
    <cellStyle name="Vsota 2" xfId="98" xr:uid="{00000000-0005-0000-0000-000069000000}"/>
    <cellStyle name="Warning Text" xfId="99" xr:uid="{00000000-0005-0000-0000-00006A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3629025</xdr:colOff>
      <xdr:row>2</xdr:row>
      <xdr:rowOff>38100</xdr:rowOff>
    </xdr:from>
    <xdr:to>
      <xdr:col>1</xdr:col>
      <xdr:colOff>4125928</xdr:colOff>
      <xdr:row>4</xdr:row>
      <xdr:rowOff>200199</xdr:rowOff>
    </xdr:to>
    <xdr:pic>
      <xdr:nvPicPr>
        <xdr:cNvPr id="3" name="Picture 2">
          <a:extLst>
            <a:ext uri="{FF2B5EF4-FFF2-40B4-BE49-F238E27FC236}">
              <a16:creationId xmlns:a16="http://schemas.microsoft.com/office/drawing/2014/main" id="{8CFDCF8F-0FB2-2C8E-19D9-4E0856304541}"/>
            </a:ext>
          </a:extLst>
        </xdr:cNvPr>
        <xdr:cNvPicPr>
          <a:picLocks noChangeAspect="1"/>
        </xdr:cNvPicPr>
      </xdr:nvPicPr>
      <xdr:blipFill>
        <a:blip xmlns:r="http://schemas.openxmlformats.org/officeDocument/2006/relationships" r:embed="rId1"/>
        <a:stretch>
          <a:fillRect/>
        </a:stretch>
      </xdr:blipFill>
      <xdr:spPr>
        <a:xfrm>
          <a:off x="4048125" y="457200"/>
          <a:ext cx="496903" cy="581199"/>
        </a:xfrm>
        <a:prstGeom prst="rect">
          <a:avLst/>
        </a:prstGeom>
        <a:ln>
          <a:solidFill>
            <a:sysClr val="windowText" lastClr="000000"/>
          </a:solid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47"/>
  <sheetViews>
    <sheetView tabSelected="1" view="pageBreakPreview" zoomScale="87" zoomScaleNormal="100" zoomScaleSheetLayoutView="87" workbookViewId="0">
      <selection activeCell="D22" sqref="D22"/>
    </sheetView>
  </sheetViews>
  <sheetFormatPr defaultColWidth="8.7109375" defaultRowHeight="16.5" x14ac:dyDescent="0.3"/>
  <cols>
    <col min="1" max="1" width="6.28515625" style="9" customWidth="1"/>
    <col min="2" max="2" width="72.42578125" customWidth="1"/>
    <col min="3" max="3" width="2.85546875" customWidth="1"/>
    <col min="4" max="4" width="5.7109375" customWidth="1"/>
    <col min="5" max="5" width="13.7109375" customWidth="1"/>
    <col min="6" max="6" width="10.85546875" customWidth="1"/>
  </cols>
  <sheetData>
    <row r="1" spans="1:5" ht="16.5" customHeight="1" x14ac:dyDescent="0.3">
      <c r="B1" s="40" t="s">
        <v>298</v>
      </c>
      <c r="C1" s="10"/>
      <c r="D1" s="10"/>
    </row>
    <row r="2" spans="1:5" ht="16.5" customHeight="1" x14ac:dyDescent="0.3">
      <c r="B2" s="32" t="s">
        <v>151</v>
      </c>
      <c r="C2" s="33"/>
      <c r="D2" s="33"/>
      <c r="E2" s="32"/>
    </row>
    <row r="3" spans="1:5" ht="16.5" customHeight="1" x14ac:dyDescent="0.3">
      <c r="B3" s="32"/>
      <c r="C3" s="33"/>
      <c r="D3" s="33"/>
      <c r="E3" s="32"/>
    </row>
    <row r="4" spans="1:5" ht="16.5" customHeight="1" x14ac:dyDescent="0.3">
      <c r="B4" s="32" t="s">
        <v>105</v>
      </c>
      <c r="C4" s="33"/>
      <c r="D4" s="33"/>
      <c r="E4" s="32"/>
    </row>
    <row r="5" spans="1:5" ht="16.5" customHeight="1" x14ac:dyDescent="0.3">
      <c r="B5" s="32"/>
      <c r="C5" s="33"/>
      <c r="D5" s="33"/>
      <c r="E5" s="32"/>
    </row>
    <row r="6" spans="1:5" ht="16.5" customHeight="1" x14ac:dyDescent="0.3">
      <c r="B6" s="10"/>
      <c r="C6" s="10"/>
      <c r="D6" s="10"/>
    </row>
    <row r="7" spans="1:5" s="3" customFormat="1" x14ac:dyDescent="0.3">
      <c r="A7" s="23"/>
      <c r="B7" s="23" t="s">
        <v>85</v>
      </c>
    </row>
    <row r="8" spans="1:5" s="3" customFormat="1" ht="33" x14ac:dyDescent="0.3">
      <c r="A8" s="23"/>
      <c r="B8" s="3" t="s">
        <v>0</v>
      </c>
      <c r="E8" s="155" t="s">
        <v>338</v>
      </c>
    </row>
    <row r="9" spans="1:5" s="3" customFormat="1" ht="16.5" customHeight="1" x14ac:dyDescent="0.3">
      <c r="A9" s="23" t="s">
        <v>3</v>
      </c>
      <c r="B9" s="3" t="s">
        <v>147</v>
      </c>
    </row>
    <row r="10" spans="1:5" s="3" customFormat="1" ht="16.5" customHeight="1" x14ac:dyDescent="0.3">
      <c r="A10" s="99">
        <v>0</v>
      </c>
      <c r="B10" s="96" t="s">
        <v>160</v>
      </c>
      <c r="C10" s="96"/>
      <c r="D10" s="96"/>
      <c r="E10" s="156">
        <f>SUM(E11:E12)</f>
        <v>0</v>
      </c>
    </row>
    <row r="11" spans="1:5" s="3" customFormat="1" ht="16.5" customHeight="1" x14ac:dyDescent="0.3">
      <c r="A11" s="97">
        <v>0</v>
      </c>
      <c r="B11" s="34" t="str">
        <f>'Č0-GD'!B2</f>
        <v>Gradbena dela - Č0 in ČN</v>
      </c>
      <c r="E11" s="157">
        <f>'Č0-GD'!F119</f>
        <v>0</v>
      </c>
    </row>
    <row r="12" spans="1:5" s="3" customFormat="1" ht="16.5" customHeight="1" x14ac:dyDescent="0.3">
      <c r="A12" s="98">
        <v>0</v>
      </c>
      <c r="B12" s="34" t="str">
        <f>'Č0-ED'!B2</f>
        <v>Elektroinstalacijska dela - Č0 in ČN</v>
      </c>
      <c r="E12" s="157">
        <f>'Č0-ED'!F222</f>
        <v>0</v>
      </c>
    </row>
    <row r="13" spans="1:5" ht="16.5" customHeight="1" x14ac:dyDescent="0.3">
      <c r="A13" s="100">
        <v>1</v>
      </c>
      <c r="B13" s="101" t="str">
        <f>OSTALO!B2</f>
        <v>Ostalo</v>
      </c>
      <c r="C13" s="101"/>
      <c r="D13" s="102"/>
      <c r="E13" s="158">
        <f>OSTALO!F14</f>
        <v>0</v>
      </c>
    </row>
    <row r="14" spans="1:5" ht="16.5" customHeight="1" x14ac:dyDescent="0.3">
      <c r="A14"/>
      <c r="D14" s="2"/>
      <c r="E14" s="2"/>
    </row>
    <row r="15" spans="1:5" ht="16.5" customHeight="1" x14ac:dyDescent="0.3">
      <c r="B15" s="38" t="s">
        <v>297</v>
      </c>
      <c r="C15" s="20"/>
      <c r="D15" s="21"/>
      <c r="E15" s="159">
        <f>SUM(E10,E13)</f>
        <v>0</v>
      </c>
    </row>
    <row r="16" spans="1:5" s="3" customFormat="1" ht="16.5" customHeight="1" x14ac:dyDescent="0.3">
      <c r="A16" s="23"/>
      <c r="B16" s="34" t="s">
        <v>12</v>
      </c>
      <c r="C16" s="34"/>
      <c r="D16" s="35">
        <v>0.05</v>
      </c>
      <c r="E16" s="157">
        <f>E15*D16</f>
        <v>0</v>
      </c>
    </row>
    <row r="17" spans="1:5" s="3" customFormat="1" ht="16.5" customHeight="1" x14ac:dyDescent="0.3">
      <c r="A17" s="23"/>
      <c r="B17" s="38" t="s">
        <v>1</v>
      </c>
      <c r="C17" s="38"/>
      <c r="D17" s="39"/>
      <c r="E17" s="159">
        <f>E15+E16</f>
        <v>0</v>
      </c>
    </row>
    <row r="18" spans="1:5" s="3" customFormat="1" ht="16.5" customHeight="1" x14ac:dyDescent="0.3">
      <c r="A18" s="23"/>
      <c r="B18" s="22"/>
      <c r="C18"/>
      <c r="D18" s="19"/>
      <c r="E18" s="2"/>
    </row>
    <row r="19" spans="1:5" ht="16.5" customHeight="1" x14ac:dyDescent="0.3">
      <c r="B19" t="s">
        <v>2</v>
      </c>
      <c r="D19" s="37">
        <v>0.22</v>
      </c>
      <c r="E19" s="160">
        <f>E17*D19</f>
        <v>0</v>
      </c>
    </row>
    <row r="20" spans="1:5" ht="16.5" customHeight="1" x14ac:dyDescent="0.3">
      <c r="B20" s="38" t="s">
        <v>4</v>
      </c>
      <c r="C20" s="38"/>
      <c r="D20" s="39"/>
      <c r="E20" s="159">
        <f>E17+E19</f>
        <v>0</v>
      </c>
    </row>
    <row r="21" spans="1:5" s="3" customFormat="1" ht="16.5" customHeight="1" x14ac:dyDescent="0.3">
      <c r="A21" s="23"/>
      <c r="D21" s="18"/>
      <c r="E21" s="18"/>
    </row>
    <row r="22" spans="1:5" s="3" customFormat="1" ht="16.5" customHeight="1" x14ac:dyDescent="0.3">
      <c r="A22" s="23"/>
      <c r="D22" s="18"/>
      <c r="E22" s="18"/>
    </row>
    <row r="23" spans="1:5" ht="16.5" customHeight="1" x14ac:dyDescent="0.3">
      <c r="D23" s="2"/>
      <c r="E23" s="2"/>
    </row>
    <row r="24" spans="1:5" x14ac:dyDescent="0.3">
      <c r="A24"/>
    </row>
    <row r="25" spans="1:5" x14ac:dyDescent="0.3">
      <c r="A25"/>
    </row>
    <row r="26" spans="1:5" x14ac:dyDescent="0.3">
      <c r="A26"/>
    </row>
    <row r="27" spans="1:5" x14ac:dyDescent="0.3">
      <c r="A27"/>
    </row>
    <row r="28" spans="1:5" x14ac:dyDescent="0.3">
      <c r="A28"/>
    </row>
    <row r="29" spans="1:5" x14ac:dyDescent="0.3">
      <c r="A29"/>
    </row>
    <row r="30" spans="1:5" x14ac:dyDescent="0.3">
      <c r="A30"/>
    </row>
    <row r="31" spans="1:5" x14ac:dyDescent="0.3">
      <c r="A31"/>
    </row>
    <row r="32" spans="1:5" x14ac:dyDescent="0.3">
      <c r="A32"/>
    </row>
    <row r="33" spans="1:1" x14ac:dyDescent="0.3">
      <c r="A33"/>
    </row>
    <row r="34" spans="1:1" x14ac:dyDescent="0.3">
      <c r="A34"/>
    </row>
    <row r="35" spans="1:1" x14ac:dyDescent="0.3">
      <c r="A35"/>
    </row>
    <row r="36" spans="1:1" x14ac:dyDescent="0.3">
      <c r="A36"/>
    </row>
    <row r="37" spans="1:1" x14ac:dyDescent="0.3">
      <c r="A37"/>
    </row>
    <row r="38" spans="1:1" x14ac:dyDescent="0.3">
      <c r="A38"/>
    </row>
    <row r="39" spans="1:1" x14ac:dyDescent="0.3">
      <c r="A39"/>
    </row>
    <row r="40" spans="1:1" x14ac:dyDescent="0.3">
      <c r="A40"/>
    </row>
    <row r="41" spans="1:1" x14ac:dyDescent="0.3">
      <c r="A41"/>
    </row>
    <row r="42" spans="1:1" x14ac:dyDescent="0.3">
      <c r="A42"/>
    </row>
    <row r="43" spans="1:1" x14ac:dyDescent="0.3">
      <c r="A43"/>
    </row>
    <row r="44" spans="1:1" x14ac:dyDescent="0.3">
      <c r="A44"/>
    </row>
    <row r="45" spans="1:1" x14ac:dyDescent="0.3">
      <c r="A45"/>
    </row>
    <row r="46" spans="1:1" x14ac:dyDescent="0.3">
      <c r="A46"/>
    </row>
    <row r="47" spans="1:1" x14ac:dyDescent="0.3">
      <c r="A47"/>
    </row>
  </sheetData>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 Javni kanalizacijski sistem v naselju Hotedršica &amp;C&amp;8&amp;P&amp;R&amp;8&amp;A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986F2-B55C-4839-842E-8385500CA038}">
  <dimension ref="A1:E105"/>
  <sheetViews>
    <sheetView view="pageBreakPreview" zoomScaleNormal="100" zoomScaleSheetLayoutView="100" workbookViewId="0">
      <selection activeCell="B55" sqref="B55"/>
    </sheetView>
  </sheetViews>
  <sheetFormatPr defaultColWidth="8.7109375" defaultRowHeight="16.5" x14ac:dyDescent="0.3"/>
  <cols>
    <col min="1" max="1" width="6.28515625" style="9" customWidth="1"/>
    <col min="2" max="2" width="72.42578125" customWidth="1"/>
    <col min="3" max="3" width="2.85546875" customWidth="1"/>
    <col min="4" max="4" width="5.7109375" customWidth="1"/>
    <col min="5" max="5" width="13.7109375" customWidth="1"/>
    <col min="6" max="6" width="10.85546875" customWidth="1"/>
  </cols>
  <sheetData>
    <row r="1" spans="1:5" ht="16.5" customHeight="1" x14ac:dyDescent="0.3">
      <c r="B1" s="10"/>
      <c r="C1" s="10"/>
      <c r="D1" s="10"/>
    </row>
    <row r="2" spans="1:5" ht="16.5" customHeight="1" x14ac:dyDescent="0.3">
      <c r="A2" s="26" t="s">
        <v>84</v>
      </c>
      <c r="B2" s="11"/>
      <c r="C2" s="12"/>
      <c r="D2" s="13"/>
      <c r="E2" s="2"/>
    </row>
    <row r="3" spans="1:5" ht="33" x14ac:dyDescent="0.3">
      <c r="A3" s="30"/>
      <c r="B3" t="s">
        <v>76</v>
      </c>
      <c r="E3" s="2"/>
    </row>
    <row r="4" spans="1:5" ht="33" x14ac:dyDescent="0.3">
      <c r="A4" s="30"/>
      <c r="B4" t="s">
        <v>77</v>
      </c>
      <c r="E4" s="2"/>
    </row>
    <row r="5" spans="1:5" ht="33" x14ac:dyDescent="0.3">
      <c r="A5" s="30"/>
      <c r="B5" t="s">
        <v>14</v>
      </c>
      <c r="E5" s="2"/>
    </row>
    <row r="6" spans="1:5" ht="33" x14ac:dyDescent="0.3">
      <c r="A6" s="30"/>
      <c r="B6" t="s">
        <v>15</v>
      </c>
    </row>
    <row r="7" spans="1:5" s="7" customFormat="1" ht="49.5" x14ac:dyDescent="0.25">
      <c r="A7" s="30"/>
      <c r="B7" t="s">
        <v>16</v>
      </c>
      <c r="C7"/>
      <c r="D7"/>
    </row>
    <row r="8" spans="1:5" s="7" customFormat="1" ht="82.5" x14ac:dyDescent="0.25">
      <c r="A8" s="30"/>
      <c r="B8" t="s">
        <v>17</v>
      </c>
      <c r="C8"/>
      <c r="D8"/>
    </row>
    <row r="9" spans="1:5" s="7" customFormat="1" ht="49.5" x14ac:dyDescent="0.25">
      <c r="A9" s="30"/>
      <c r="B9" t="s">
        <v>18</v>
      </c>
      <c r="C9"/>
      <c r="D9"/>
    </row>
    <row r="10" spans="1:5" s="8" customFormat="1" x14ac:dyDescent="0.25">
      <c r="A10" s="30"/>
      <c r="B10"/>
      <c r="C10"/>
      <c r="D10"/>
    </row>
    <row r="11" spans="1:5" s="7" customFormat="1" ht="33" x14ac:dyDescent="0.25">
      <c r="A11" s="27"/>
      <c r="B11" t="s">
        <v>19</v>
      </c>
      <c r="C11"/>
      <c r="D11"/>
      <c r="E11" s="14"/>
    </row>
    <row r="12" spans="1:5" s="7" customFormat="1" ht="66" x14ac:dyDescent="0.25">
      <c r="A12" s="31" t="s">
        <v>20</v>
      </c>
      <c r="B12" t="s">
        <v>78</v>
      </c>
      <c r="C12"/>
      <c r="D12"/>
    </row>
    <row r="13" spans="1:5" s="7" customFormat="1" x14ac:dyDescent="0.25">
      <c r="A13" s="31"/>
      <c r="B13"/>
      <c r="C13"/>
      <c r="D13"/>
    </row>
    <row r="14" spans="1:5" s="7" customFormat="1" ht="33" x14ac:dyDescent="0.25">
      <c r="A14" s="31" t="s">
        <v>21</v>
      </c>
      <c r="B14" t="s">
        <v>96</v>
      </c>
      <c r="C14"/>
      <c r="D14"/>
      <c r="E14" s="15"/>
    </row>
    <row r="15" spans="1:5" s="7" customFormat="1" x14ac:dyDescent="0.25">
      <c r="A15" s="31"/>
      <c r="B15"/>
      <c r="C15"/>
      <c r="D15"/>
    </row>
    <row r="16" spans="1:5" s="7" customFormat="1" x14ac:dyDescent="0.25">
      <c r="A16" s="31" t="s">
        <v>23</v>
      </c>
      <c r="B16" t="s">
        <v>22</v>
      </c>
      <c r="C16"/>
      <c r="D16"/>
    </row>
    <row r="17" spans="1:4" s="7" customFormat="1" x14ac:dyDescent="0.25">
      <c r="A17" s="31"/>
      <c r="B17"/>
      <c r="C17"/>
      <c r="D17"/>
    </row>
    <row r="18" spans="1:4" s="7" customFormat="1" ht="33" x14ac:dyDescent="0.25">
      <c r="A18" s="31" t="s">
        <v>25</v>
      </c>
      <c r="B18" t="s">
        <v>24</v>
      </c>
      <c r="C18"/>
      <c r="D18"/>
    </row>
    <row r="19" spans="1:4" s="7" customFormat="1" x14ac:dyDescent="0.25">
      <c r="A19" s="31"/>
      <c r="B19"/>
      <c r="C19"/>
      <c r="D19"/>
    </row>
    <row r="20" spans="1:4" s="7" customFormat="1" ht="49.5" x14ac:dyDescent="0.25">
      <c r="A20" s="31" t="s">
        <v>27</v>
      </c>
      <c r="B20" t="s">
        <v>26</v>
      </c>
      <c r="C20"/>
      <c r="D20"/>
    </row>
    <row r="21" spans="1:4" s="7" customFormat="1" x14ac:dyDescent="0.25">
      <c r="A21" s="31"/>
      <c r="B21"/>
      <c r="C21"/>
      <c r="D21"/>
    </row>
    <row r="22" spans="1:4" s="7" customFormat="1" ht="33" x14ac:dyDescent="0.25">
      <c r="A22" s="31" t="s">
        <v>29</v>
      </c>
      <c r="B22" t="s">
        <v>28</v>
      </c>
      <c r="C22"/>
      <c r="D22"/>
    </row>
    <row r="23" spans="1:4" s="7" customFormat="1" x14ac:dyDescent="0.25">
      <c r="A23" s="31"/>
      <c r="B23"/>
      <c r="C23"/>
      <c r="D23"/>
    </row>
    <row r="24" spans="1:4" s="7" customFormat="1" ht="66" x14ac:dyDescent="0.25">
      <c r="A24" s="31" t="s">
        <v>31</v>
      </c>
      <c r="B24" t="s">
        <v>30</v>
      </c>
      <c r="C24"/>
      <c r="D24"/>
    </row>
    <row r="25" spans="1:4" s="7" customFormat="1" x14ac:dyDescent="0.25">
      <c r="A25" s="31"/>
      <c r="B25"/>
      <c r="C25"/>
      <c r="D25"/>
    </row>
    <row r="26" spans="1:4" s="7" customFormat="1" x14ac:dyDescent="0.25">
      <c r="A26" s="31" t="s">
        <v>32</v>
      </c>
      <c r="B26" t="s">
        <v>79</v>
      </c>
      <c r="C26"/>
      <c r="D26"/>
    </row>
    <row r="27" spans="1:4" s="7" customFormat="1" x14ac:dyDescent="0.25">
      <c r="A27" s="31"/>
      <c r="B27"/>
      <c r="C27"/>
      <c r="D27"/>
    </row>
    <row r="28" spans="1:4" s="7" customFormat="1" ht="33" x14ac:dyDescent="0.25">
      <c r="A28" s="31" t="s">
        <v>33</v>
      </c>
      <c r="B28" t="s">
        <v>80</v>
      </c>
      <c r="C28"/>
      <c r="D28"/>
    </row>
    <row r="29" spans="1:4" s="7" customFormat="1" x14ac:dyDescent="0.25">
      <c r="A29" s="31"/>
      <c r="B29"/>
      <c r="C29"/>
      <c r="D29"/>
    </row>
    <row r="30" spans="1:4" s="7" customFormat="1" x14ac:dyDescent="0.25">
      <c r="A30" s="31" t="s">
        <v>34</v>
      </c>
      <c r="B30" t="s">
        <v>81</v>
      </c>
      <c r="C30"/>
      <c r="D30"/>
    </row>
    <row r="31" spans="1:4" s="7" customFormat="1" x14ac:dyDescent="0.25">
      <c r="A31" s="31"/>
      <c r="B31"/>
      <c r="C31"/>
      <c r="D31"/>
    </row>
    <row r="32" spans="1:4" s="7" customFormat="1" ht="66" x14ac:dyDescent="0.25">
      <c r="A32" s="31" t="s">
        <v>36</v>
      </c>
      <c r="B32" t="s">
        <v>35</v>
      </c>
      <c r="C32"/>
      <c r="D32"/>
    </row>
    <row r="33" spans="1:4" s="7" customFormat="1" x14ac:dyDescent="0.25">
      <c r="A33" s="31"/>
      <c r="B33"/>
      <c r="C33"/>
      <c r="D33"/>
    </row>
    <row r="34" spans="1:4" s="7" customFormat="1" ht="66" x14ac:dyDescent="0.25">
      <c r="A34" s="31" t="s">
        <v>37</v>
      </c>
      <c r="B34" t="s">
        <v>82</v>
      </c>
      <c r="C34"/>
      <c r="D34"/>
    </row>
    <row r="35" spans="1:4" s="7" customFormat="1" x14ac:dyDescent="0.25">
      <c r="A35" s="31"/>
      <c r="B35"/>
      <c r="C35"/>
      <c r="D35"/>
    </row>
    <row r="36" spans="1:4" s="7" customFormat="1" ht="66" x14ac:dyDescent="0.25">
      <c r="A36" s="31" t="s">
        <v>38</v>
      </c>
      <c r="B36" t="s">
        <v>40</v>
      </c>
      <c r="C36"/>
      <c r="D36"/>
    </row>
    <row r="37" spans="1:4" s="7" customFormat="1" x14ac:dyDescent="0.25">
      <c r="A37" s="31"/>
      <c r="B37"/>
      <c r="C37"/>
      <c r="D37"/>
    </row>
    <row r="38" spans="1:4" s="7" customFormat="1" ht="49.5" x14ac:dyDescent="0.25">
      <c r="A38" s="31" t="s">
        <v>39</v>
      </c>
      <c r="B38" t="s">
        <v>44</v>
      </c>
      <c r="C38"/>
      <c r="D38"/>
    </row>
    <row r="39" spans="1:4" s="7" customFormat="1" x14ac:dyDescent="0.25">
      <c r="A39" s="31"/>
      <c r="B39"/>
      <c r="C39"/>
      <c r="D39"/>
    </row>
    <row r="40" spans="1:4" s="7" customFormat="1" ht="33" x14ac:dyDescent="0.25">
      <c r="A40" s="31" t="s">
        <v>41</v>
      </c>
      <c r="B40" t="s">
        <v>46</v>
      </c>
      <c r="C40"/>
      <c r="D40"/>
    </row>
    <row r="41" spans="1:4" s="7" customFormat="1" x14ac:dyDescent="0.25">
      <c r="A41" s="31"/>
      <c r="B41"/>
      <c r="C41"/>
      <c r="D41"/>
    </row>
    <row r="42" spans="1:4" s="7" customFormat="1" ht="33" x14ac:dyDescent="0.25">
      <c r="A42" s="31" t="s">
        <v>42</v>
      </c>
      <c r="B42" t="s">
        <v>48</v>
      </c>
      <c r="C42"/>
      <c r="D42"/>
    </row>
    <row r="43" spans="1:4" s="7" customFormat="1" x14ac:dyDescent="0.25">
      <c r="A43" s="31" t="s">
        <v>49</v>
      </c>
      <c r="B43" t="s">
        <v>50</v>
      </c>
      <c r="C43"/>
      <c r="D43"/>
    </row>
    <row r="44" spans="1:4" s="7" customFormat="1" x14ac:dyDescent="0.25">
      <c r="A44" s="31" t="s">
        <v>51</v>
      </c>
      <c r="B44" t="s">
        <v>52</v>
      </c>
      <c r="C44"/>
      <c r="D44"/>
    </row>
    <row r="45" spans="1:4" s="7" customFormat="1" x14ac:dyDescent="0.25">
      <c r="A45" s="31" t="s">
        <v>53</v>
      </c>
      <c r="B45" t="s">
        <v>54</v>
      </c>
      <c r="C45"/>
      <c r="D45"/>
    </row>
    <row r="46" spans="1:4" s="7" customFormat="1" x14ac:dyDescent="0.25">
      <c r="A46" s="31" t="s">
        <v>55</v>
      </c>
      <c r="B46" t="s">
        <v>56</v>
      </c>
      <c r="C46"/>
      <c r="D46"/>
    </row>
    <row r="47" spans="1:4" s="7" customFormat="1" x14ac:dyDescent="0.25">
      <c r="A47" s="31" t="s">
        <v>57</v>
      </c>
      <c r="B47" t="s">
        <v>58</v>
      </c>
      <c r="C47"/>
      <c r="D47"/>
    </row>
    <row r="48" spans="1:4" s="7" customFormat="1" x14ac:dyDescent="0.25">
      <c r="A48" s="31" t="s">
        <v>59</v>
      </c>
      <c r="B48" t="s">
        <v>60</v>
      </c>
      <c r="C48"/>
      <c r="D48"/>
    </row>
    <row r="49" spans="1:4" s="7" customFormat="1" ht="33" x14ac:dyDescent="0.25">
      <c r="A49" s="31"/>
      <c r="B49" t="s">
        <v>61</v>
      </c>
      <c r="C49"/>
      <c r="D49"/>
    </row>
    <row r="50" spans="1:4" s="7" customFormat="1" x14ac:dyDescent="0.25">
      <c r="A50" s="31"/>
      <c r="B50"/>
      <c r="C50"/>
      <c r="D50"/>
    </row>
    <row r="51" spans="1:4" s="7" customFormat="1" ht="66" x14ac:dyDescent="0.25">
      <c r="A51" s="31" t="s">
        <v>43</v>
      </c>
      <c r="B51" t="s">
        <v>63</v>
      </c>
      <c r="C51"/>
      <c r="D51"/>
    </row>
    <row r="52" spans="1:4" s="7" customFormat="1" x14ac:dyDescent="0.25">
      <c r="A52" s="31"/>
      <c r="B52"/>
      <c r="C52"/>
      <c r="D52"/>
    </row>
    <row r="53" spans="1:4" s="7" customFormat="1" x14ac:dyDescent="0.25">
      <c r="A53" s="31" t="s">
        <v>45</v>
      </c>
      <c r="B53" t="s">
        <v>83</v>
      </c>
      <c r="C53"/>
      <c r="D53"/>
    </row>
    <row r="54" spans="1:4" s="7" customFormat="1" x14ac:dyDescent="0.25">
      <c r="A54" s="31"/>
      <c r="B54"/>
      <c r="C54"/>
      <c r="D54"/>
    </row>
    <row r="55" spans="1:4" s="7" customFormat="1" ht="33" x14ac:dyDescent="0.25">
      <c r="A55" s="31" t="s">
        <v>47</v>
      </c>
      <c r="B55" t="s">
        <v>66</v>
      </c>
      <c r="C55"/>
      <c r="D55"/>
    </row>
    <row r="56" spans="1:4" s="7" customFormat="1" x14ac:dyDescent="0.25">
      <c r="A56" s="31"/>
      <c r="B56"/>
      <c r="C56"/>
      <c r="D56"/>
    </row>
    <row r="57" spans="1:4" s="7" customFormat="1" x14ac:dyDescent="0.25">
      <c r="A57" s="31" t="s">
        <v>62</v>
      </c>
      <c r="B57" t="s">
        <v>68</v>
      </c>
      <c r="C57"/>
      <c r="D57"/>
    </row>
    <row r="58" spans="1:4" s="7" customFormat="1" x14ac:dyDescent="0.25">
      <c r="A58" s="31"/>
      <c r="B58"/>
      <c r="C58"/>
      <c r="D58"/>
    </row>
    <row r="59" spans="1:4" s="7" customFormat="1" ht="33" x14ac:dyDescent="0.25">
      <c r="A59" s="31" t="s">
        <v>64</v>
      </c>
      <c r="B59" t="s">
        <v>70</v>
      </c>
      <c r="C59"/>
      <c r="D59"/>
    </row>
    <row r="60" spans="1:4" s="7" customFormat="1" x14ac:dyDescent="0.25">
      <c r="A60" s="31"/>
      <c r="B60"/>
      <c r="C60"/>
      <c r="D60"/>
    </row>
    <row r="61" spans="1:4" s="7" customFormat="1" ht="99" x14ac:dyDescent="0.25">
      <c r="A61" s="31" t="s">
        <v>65</v>
      </c>
      <c r="B61" t="s">
        <v>71</v>
      </c>
      <c r="C61"/>
      <c r="D61"/>
    </row>
    <row r="62" spans="1:4" s="7" customFormat="1" x14ac:dyDescent="0.25">
      <c r="A62" s="31"/>
      <c r="B62"/>
      <c r="C62"/>
      <c r="D62"/>
    </row>
    <row r="63" spans="1:4" s="7" customFormat="1" ht="66" x14ac:dyDescent="0.25">
      <c r="A63" s="31" t="s">
        <v>67</v>
      </c>
      <c r="B63" t="s">
        <v>72</v>
      </c>
      <c r="C63"/>
      <c r="D63"/>
    </row>
    <row r="64" spans="1:4" s="7" customFormat="1" x14ac:dyDescent="0.25">
      <c r="A64" s="31"/>
      <c r="B64"/>
      <c r="C64"/>
      <c r="D64"/>
    </row>
    <row r="65" spans="1:2" ht="49.5" x14ac:dyDescent="0.3">
      <c r="A65" s="31" t="s">
        <v>69</v>
      </c>
      <c r="B65" t="s">
        <v>73</v>
      </c>
    </row>
    <row r="66" spans="1:2" x14ac:dyDescent="0.3">
      <c r="A66"/>
    </row>
    <row r="67" spans="1:2" x14ac:dyDescent="0.3">
      <c r="A67"/>
    </row>
    <row r="68" spans="1:2" x14ac:dyDescent="0.3">
      <c r="A68"/>
    </row>
    <row r="69" spans="1:2" x14ac:dyDescent="0.3">
      <c r="A69"/>
    </row>
    <row r="70" spans="1:2" x14ac:dyDescent="0.3">
      <c r="A70"/>
    </row>
    <row r="71" spans="1:2" x14ac:dyDescent="0.3">
      <c r="A71"/>
    </row>
    <row r="72" spans="1:2" x14ac:dyDescent="0.3">
      <c r="A72"/>
    </row>
    <row r="73" spans="1:2" x14ac:dyDescent="0.3">
      <c r="A73"/>
    </row>
    <row r="74" spans="1:2" x14ac:dyDescent="0.3">
      <c r="A74"/>
    </row>
    <row r="75" spans="1:2" x14ac:dyDescent="0.3">
      <c r="A75"/>
    </row>
    <row r="76" spans="1:2" x14ac:dyDescent="0.3">
      <c r="A76"/>
    </row>
    <row r="77" spans="1:2" x14ac:dyDescent="0.3">
      <c r="A77"/>
    </row>
    <row r="78" spans="1:2" x14ac:dyDescent="0.3">
      <c r="A78"/>
    </row>
    <row r="79" spans="1:2" x14ac:dyDescent="0.3">
      <c r="A79"/>
    </row>
    <row r="80" spans="1:2" x14ac:dyDescent="0.3">
      <c r="A80"/>
    </row>
    <row r="81" spans="1:1" x14ac:dyDescent="0.3">
      <c r="A81"/>
    </row>
    <row r="82" spans="1:1" x14ac:dyDescent="0.3">
      <c r="A82"/>
    </row>
    <row r="83" spans="1:1" x14ac:dyDescent="0.3">
      <c r="A83"/>
    </row>
    <row r="84" spans="1:1" x14ac:dyDescent="0.3">
      <c r="A84"/>
    </row>
    <row r="85" spans="1:1" x14ac:dyDescent="0.3">
      <c r="A85"/>
    </row>
    <row r="86" spans="1:1" x14ac:dyDescent="0.3">
      <c r="A86"/>
    </row>
    <row r="87" spans="1:1" x14ac:dyDescent="0.3">
      <c r="A87"/>
    </row>
    <row r="88" spans="1:1" x14ac:dyDescent="0.3">
      <c r="A88"/>
    </row>
    <row r="89" spans="1:1" x14ac:dyDescent="0.3">
      <c r="A89"/>
    </row>
    <row r="90" spans="1:1" x14ac:dyDescent="0.3">
      <c r="A90"/>
    </row>
    <row r="91" spans="1:1" x14ac:dyDescent="0.3">
      <c r="A91"/>
    </row>
    <row r="92" spans="1:1" x14ac:dyDescent="0.3">
      <c r="A92"/>
    </row>
    <row r="93" spans="1:1" x14ac:dyDescent="0.3">
      <c r="A93"/>
    </row>
    <row r="94" spans="1:1" x14ac:dyDescent="0.3">
      <c r="A94"/>
    </row>
    <row r="95" spans="1:1" x14ac:dyDescent="0.3">
      <c r="A95"/>
    </row>
    <row r="96" spans="1:1" x14ac:dyDescent="0.3">
      <c r="A96"/>
    </row>
    <row r="97" spans="1:1" x14ac:dyDescent="0.3">
      <c r="A97"/>
    </row>
    <row r="98" spans="1:1" x14ac:dyDescent="0.3">
      <c r="A98"/>
    </row>
    <row r="99" spans="1:1" x14ac:dyDescent="0.3">
      <c r="A99"/>
    </row>
    <row r="100" spans="1:1" x14ac:dyDescent="0.3">
      <c r="A100"/>
    </row>
    <row r="101" spans="1:1" x14ac:dyDescent="0.3">
      <c r="A101"/>
    </row>
    <row r="102" spans="1:1" x14ac:dyDescent="0.3">
      <c r="A102"/>
    </row>
    <row r="103" spans="1:1" x14ac:dyDescent="0.3">
      <c r="A103"/>
    </row>
    <row r="104" spans="1:1" x14ac:dyDescent="0.3">
      <c r="A104"/>
    </row>
    <row r="105" spans="1:1" x14ac:dyDescent="0.3">
      <c r="A105"/>
    </row>
  </sheetData>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 Javni kanalizacijski sistem v naselju Hotedršica &amp;C&amp;8&amp;P&amp;R&amp;8&amp;A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D951D-2A58-48A3-B4BB-1E4D14C93533}">
  <dimension ref="A1:H182"/>
  <sheetViews>
    <sheetView view="pageBreakPreview" topLeftCell="A106" zoomScale="110" zoomScaleNormal="100" zoomScaleSheetLayoutView="110" zoomScalePageLayoutView="115" workbookViewId="0">
      <selection activeCell="E117" sqref="E117"/>
    </sheetView>
  </sheetViews>
  <sheetFormatPr defaultColWidth="8.7109375" defaultRowHeight="16.5" x14ac:dyDescent="0.3"/>
  <cols>
    <col min="1" max="1" width="6.28515625" style="45" customWidth="1"/>
    <col min="2" max="2" width="56.28515625" style="46" customWidth="1"/>
    <col min="3" max="3" width="6.28515625" style="45" customWidth="1"/>
    <col min="4" max="4" width="10" style="52" customWidth="1"/>
    <col min="5" max="5" width="10" style="53" customWidth="1"/>
    <col min="6" max="6" width="12.140625" style="36" customWidth="1"/>
    <col min="7" max="16384" width="8.7109375" style="34"/>
  </cols>
  <sheetData>
    <row r="1" spans="1:6" s="49" customFormat="1" ht="49.5" x14ac:dyDescent="0.3">
      <c r="A1" s="45" t="s">
        <v>6</v>
      </c>
      <c r="B1" s="46" t="s">
        <v>10</v>
      </c>
      <c r="C1" s="47" t="s">
        <v>9</v>
      </c>
      <c r="D1" s="161" t="s">
        <v>339</v>
      </c>
      <c r="E1" s="48" t="s">
        <v>11</v>
      </c>
      <c r="F1" s="162" t="s">
        <v>340</v>
      </c>
    </row>
    <row r="2" spans="1:6" s="22" customFormat="1" x14ac:dyDescent="0.3">
      <c r="A2" s="92">
        <v>0</v>
      </c>
      <c r="B2" s="50" t="s">
        <v>161</v>
      </c>
      <c r="C2" s="51"/>
      <c r="D2" s="52"/>
      <c r="E2" s="53"/>
      <c r="F2" s="36"/>
    </row>
    <row r="3" spans="1:6" s="57" customFormat="1" x14ac:dyDescent="0.3">
      <c r="A3" s="54"/>
      <c r="B3" s="55"/>
      <c r="C3" s="56"/>
      <c r="D3" s="52"/>
      <c r="E3" s="53"/>
      <c r="F3" s="36"/>
    </row>
    <row r="4" spans="1:6" s="57" customFormat="1" x14ac:dyDescent="0.3">
      <c r="A4" s="54"/>
      <c r="B4" s="79" t="s">
        <v>119</v>
      </c>
      <c r="C4" s="56"/>
      <c r="D4" s="52"/>
      <c r="E4" s="53"/>
      <c r="F4" s="36"/>
    </row>
    <row r="5" spans="1:6" s="57" customFormat="1" ht="49.5" x14ac:dyDescent="0.3">
      <c r="A5" s="54"/>
      <c r="B5" s="78" t="s">
        <v>120</v>
      </c>
      <c r="C5" s="56"/>
      <c r="D5" s="52"/>
      <c r="E5" s="53"/>
      <c r="F5" s="36"/>
    </row>
    <row r="6" spans="1:6" s="57" customFormat="1" ht="49.5" x14ac:dyDescent="0.3">
      <c r="A6" s="54"/>
      <c r="B6" s="78" t="s">
        <v>185</v>
      </c>
      <c r="C6" s="56"/>
      <c r="D6" s="52"/>
      <c r="E6" s="53"/>
      <c r="F6" s="36"/>
    </row>
    <row r="7" spans="1:6" s="57" customFormat="1" x14ac:dyDescent="0.3">
      <c r="A7" s="54"/>
      <c r="B7" s="77"/>
      <c r="C7" s="56"/>
      <c r="D7" s="52"/>
      <c r="E7" s="53"/>
      <c r="F7" s="36"/>
    </row>
    <row r="8" spans="1:6" s="57" customFormat="1" x14ac:dyDescent="0.3">
      <c r="A8" s="54"/>
      <c r="B8" s="58" t="s">
        <v>87</v>
      </c>
      <c r="C8" s="56"/>
      <c r="D8" s="52"/>
      <c r="E8" s="53"/>
      <c r="F8" s="36"/>
    </row>
    <row r="9" spans="1:6" x14ac:dyDescent="0.3">
      <c r="A9" s="93">
        <f>MAX(A$2:A2)+0.01</f>
        <v>0.01</v>
      </c>
      <c r="B9" s="29" t="s">
        <v>235</v>
      </c>
      <c r="C9" s="49" t="s">
        <v>13</v>
      </c>
      <c r="D9" s="155">
        <v>150</v>
      </c>
      <c r="E9" s="53">
        <v>0</v>
      </c>
      <c r="F9" s="170">
        <f>D9*E9</f>
        <v>0</v>
      </c>
    </row>
    <row r="10" spans="1:6" x14ac:dyDescent="0.3">
      <c r="A10" s="59"/>
      <c r="B10" s="29"/>
      <c r="C10" s="49"/>
      <c r="D10" s="155"/>
      <c r="F10" s="170"/>
    </row>
    <row r="11" spans="1:6" x14ac:dyDescent="0.3">
      <c r="A11" s="59"/>
      <c r="B11" s="41" t="s">
        <v>88</v>
      </c>
      <c r="C11" s="49"/>
      <c r="D11" s="155"/>
      <c r="F11" s="170"/>
    </row>
    <row r="12" spans="1:6" x14ac:dyDescent="0.3">
      <c r="A12" s="59"/>
      <c r="B12" s="29"/>
      <c r="C12" s="49"/>
      <c r="D12" s="155"/>
      <c r="F12" s="170"/>
    </row>
    <row r="13" spans="1:6" ht="33" x14ac:dyDescent="0.3">
      <c r="A13" s="93">
        <f>MAX(A$2:A12)+0.01</f>
        <v>0.02</v>
      </c>
      <c r="B13" s="29" t="s">
        <v>89</v>
      </c>
      <c r="C13" s="49" t="s">
        <v>144</v>
      </c>
      <c r="D13" s="155">
        <v>45</v>
      </c>
      <c r="E13" s="53">
        <v>0</v>
      </c>
      <c r="F13" s="170">
        <f>D13*E13</f>
        <v>0</v>
      </c>
    </row>
    <row r="14" spans="1:6" x14ac:dyDescent="0.3">
      <c r="A14" s="59"/>
      <c r="B14" s="29"/>
      <c r="C14" s="49"/>
      <c r="D14" s="155"/>
      <c r="F14" s="170"/>
    </row>
    <row r="15" spans="1:6" ht="66" x14ac:dyDescent="0.3">
      <c r="A15" s="93">
        <f>MAX(A$2:A14)+0.01</f>
        <v>0.03</v>
      </c>
      <c r="B15" s="29" t="s">
        <v>114</v>
      </c>
      <c r="C15" s="49" t="s">
        <v>145</v>
      </c>
      <c r="D15" s="155">
        <v>12</v>
      </c>
      <c r="E15" s="53">
        <v>0</v>
      </c>
      <c r="F15" s="170">
        <f>D15*E15</f>
        <v>0</v>
      </c>
    </row>
    <row r="16" spans="1:6" x14ac:dyDescent="0.3">
      <c r="A16" s="59"/>
      <c r="B16" s="29"/>
      <c r="C16" s="49"/>
      <c r="D16" s="155"/>
      <c r="F16" s="170"/>
    </row>
    <row r="17" spans="1:6" x14ac:dyDescent="0.3">
      <c r="A17" s="59"/>
      <c r="B17" s="41" t="s">
        <v>90</v>
      </c>
      <c r="C17" s="49"/>
      <c r="D17" s="155"/>
      <c r="F17" s="170"/>
    </row>
    <row r="18" spans="1:6" ht="49.5" x14ac:dyDescent="0.3">
      <c r="A18" s="93">
        <f>MAX(A$2:A17)+0.01</f>
        <v>0.04</v>
      </c>
      <c r="B18" s="29" t="s">
        <v>163</v>
      </c>
      <c r="C18" s="34"/>
      <c r="D18" s="163"/>
      <c r="E18" s="34"/>
      <c r="F18" s="163"/>
    </row>
    <row r="19" spans="1:6" x14ac:dyDescent="0.3">
      <c r="A19" s="59"/>
      <c r="B19" s="29" t="s">
        <v>123</v>
      </c>
      <c r="C19" s="49" t="s">
        <v>13</v>
      </c>
      <c r="D19" s="155">
        <v>85</v>
      </c>
      <c r="E19" s="53">
        <v>0</v>
      </c>
      <c r="F19" s="170">
        <f>D19*E19</f>
        <v>0</v>
      </c>
    </row>
    <row r="20" spans="1:6" x14ac:dyDescent="0.3">
      <c r="A20" s="59"/>
      <c r="B20" s="29" t="s">
        <v>165</v>
      </c>
      <c r="C20" s="49" t="s">
        <v>13</v>
      </c>
      <c r="D20" s="155">
        <v>170</v>
      </c>
      <c r="E20" s="53">
        <v>0</v>
      </c>
      <c r="F20" s="170">
        <f>D20*E20</f>
        <v>0</v>
      </c>
    </row>
    <row r="21" spans="1:6" x14ac:dyDescent="0.3">
      <c r="A21" s="59"/>
      <c r="B21" s="29" t="s">
        <v>164</v>
      </c>
      <c r="C21" s="49" t="s">
        <v>13</v>
      </c>
      <c r="D21" s="155">
        <v>55</v>
      </c>
      <c r="E21" s="53">
        <v>0</v>
      </c>
      <c r="F21" s="170">
        <f>D21*E21</f>
        <v>0</v>
      </c>
    </row>
    <row r="22" spans="1:6" x14ac:dyDescent="0.3">
      <c r="A22" s="59"/>
      <c r="B22" s="29"/>
      <c r="C22" s="49"/>
      <c r="D22" s="155"/>
      <c r="F22" s="170"/>
    </row>
    <row r="23" spans="1:6" ht="66" x14ac:dyDescent="0.3">
      <c r="A23" s="93">
        <f>MAX(A$2:A22)+0.01</f>
        <v>0.05</v>
      </c>
      <c r="B23" s="29" t="s">
        <v>183</v>
      </c>
      <c r="C23" s="49" t="s">
        <v>8</v>
      </c>
      <c r="D23" s="155">
        <v>6</v>
      </c>
      <c r="E23" s="53">
        <v>0</v>
      </c>
      <c r="F23" s="170">
        <f>D23*E23</f>
        <v>0</v>
      </c>
    </row>
    <row r="24" spans="1:6" x14ac:dyDescent="0.3">
      <c r="A24" s="59"/>
      <c r="B24" s="29"/>
      <c r="C24" s="49"/>
      <c r="D24" s="155"/>
      <c r="F24" s="170"/>
    </row>
    <row r="25" spans="1:6" ht="25.5" x14ac:dyDescent="0.3">
      <c r="A25" s="93">
        <f>MAX(A$2:A24)+0.01</f>
        <v>0.06</v>
      </c>
      <c r="B25" s="121" t="s">
        <v>299</v>
      </c>
      <c r="C25" s="49" t="s">
        <v>13</v>
      </c>
      <c r="D25" s="155">
        <v>270</v>
      </c>
      <c r="E25" s="53">
        <v>0</v>
      </c>
      <c r="F25" s="170">
        <f>D25*E25</f>
        <v>0</v>
      </c>
    </row>
    <row r="26" spans="1:6" x14ac:dyDescent="0.3">
      <c r="A26" s="93"/>
      <c r="B26" s="29"/>
      <c r="C26" s="49"/>
      <c r="D26" s="155"/>
      <c r="F26" s="170"/>
    </row>
    <row r="27" spans="1:6" ht="33" x14ac:dyDescent="0.3">
      <c r="A27" s="93">
        <f>MAX(A$2:A26)+0.01</f>
        <v>7.0000000000000007E-2</v>
      </c>
      <c r="B27" s="29" t="s">
        <v>184</v>
      </c>
      <c r="C27" s="49" t="s">
        <v>13</v>
      </c>
      <c r="D27" s="155">
        <v>45</v>
      </c>
      <c r="E27" s="53">
        <v>0</v>
      </c>
      <c r="F27" s="170">
        <f>D27*E27</f>
        <v>0</v>
      </c>
    </row>
    <row r="28" spans="1:6" x14ac:dyDescent="0.3">
      <c r="A28" s="59"/>
      <c r="B28" s="29"/>
      <c r="C28" s="49"/>
      <c r="D28" s="155"/>
      <c r="F28" s="170"/>
    </row>
    <row r="29" spans="1:6" ht="33" x14ac:dyDescent="0.3">
      <c r="A29" s="93">
        <f>MAX(A$2:A28)+0.01</f>
        <v>0.08</v>
      </c>
      <c r="B29" s="29" t="s">
        <v>91</v>
      </c>
      <c r="C29" s="49" t="s">
        <v>8</v>
      </c>
      <c r="D29" s="155">
        <v>50</v>
      </c>
      <c r="E29" s="53">
        <v>0</v>
      </c>
      <c r="F29" s="170">
        <f>D29*E29</f>
        <v>0</v>
      </c>
    </row>
    <row r="30" spans="1:6" x14ac:dyDescent="0.3">
      <c r="A30" s="93"/>
      <c r="B30" s="29"/>
      <c r="C30" s="49"/>
      <c r="D30" s="155"/>
      <c r="F30" s="170"/>
    </row>
    <row r="31" spans="1:6" ht="33" x14ac:dyDescent="0.3">
      <c r="A31" s="93">
        <f>MAX(A$2:A30)+0.01</f>
        <v>0.09</v>
      </c>
      <c r="B31" s="29" t="s">
        <v>92</v>
      </c>
      <c r="C31" s="49" t="s">
        <v>8</v>
      </c>
      <c r="D31" s="155">
        <v>13</v>
      </c>
      <c r="E31" s="53">
        <v>0</v>
      </c>
      <c r="F31" s="170">
        <f>D31*E31</f>
        <v>0</v>
      </c>
    </row>
    <row r="32" spans="1:6" x14ac:dyDescent="0.3">
      <c r="A32" s="93"/>
      <c r="B32" s="29"/>
      <c r="C32" s="49"/>
      <c r="D32" s="155"/>
      <c r="F32" s="170"/>
    </row>
    <row r="33" spans="1:8" ht="33" x14ac:dyDescent="0.3">
      <c r="A33" s="93">
        <f>MAX(A$2:A32)+0.01</f>
        <v>0.1</v>
      </c>
      <c r="B33" s="29" t="s">
        <v>93</v>
      </c>
      <c r="C33" s="49" t="s">
        <v>13</v>
      </c>
      <c r="D33" s="155">
        <v>150</v>
      </c>
      <c r="E33" s="53">
        <v>0</v>
      </c>
      <c r="F33" s="170">
        <f>D33*E33</f>
        <v>0</v>
      </c>
    </row>
    <row r="34" spans="1:8" x14ac:dyDescent="0.3">
      <c r="A34" s="93"/>
      <c r="B34" s="29"/>
      <c r="C34" s="49"/>
      <c r="D34" s="155"/>
      <c r="F34" s="170"/>
    </row>
    <row r="35" spans="1:8" ht="33" x14ac:dyDescent="0.3">
      <c r="A35" s="93">
        <f>MAX(A$2:A34)+0.01</f>
        <v>0.11</v>
      </c>
      <c r="B35" s="29" t="s">
        <v>300</v>
      </c>
      <c r="C35" s="49" t="s">
        <v>8</v>
      </c>
      <c r="D35" s="155">
        <v>10</v>
      </c>
      <c r="E35" s="53">
        <v>0</v>
      </c>
      <c r="F35" s="157">
        <f>D35*E35</f>
        <v>0</v>
      </c>
    </row>
    <row r="36" spans="1:8" x14ac:dyDescent="0.3">
      <c r="A36" s="93"/>
      <c r="B36" s="29"/>
      <c r="C36" s="49"/>
      <c r="D36" s="155"/>
      <c r="F36" s="157"/>
    </row>
    <row r="37" spans="1:8" ht="51" x14ac:dyDescent="0.3">
      <c r="A37" s="93">
        <f>MAX(A$2:A36)+0.01</f>
        <v>0.12</v>
      </c>
      <c r="B37" s="126" t="s">
        <v>301</v>
      </c>
      <c r="C37" s="49" t="s">
        <v>8</v>
      </c>
      <c r="D37" s="155">
        <v>60</v>
      </c>
      <c r="E37" s="53">
        <v>0</v>
      </c>
      <c r="F37" s="157">
        <f>D37*E37</f>
        <v>0</v>
      </c>
    </row>
    <row r="38" spans="1:8" x14ac:dyDescent="0.3">
      <c r="A38" s="93"/>
      <c r="B38" s="29"/>
      <c r="C38" s="49"/>
      <c r="D38" s="155"/>
      <c r="F38" s="157"/>
    </row>
    <row r="39" spans="1:8" x14ac:dyDescent="0.3">
      <c r="A39" s="93"/>
      <c r="B39" s="42"/>
      <c r="C39" s="49"/>
      <c r="D39" s="155"/>
      <c r="F39" s="170"/>
      <c r="G39" s="43"/>
      <c r="H39" s="43"/>
    </row>
    <row r="40" spans="1:8" ht="33" x14ac:dyDescent="0.3">
      <c r="A40" s="93">
        <f>MAX(A$2:A39)+0.01</f>
        <v>0.13</v>
      </c>
      <c r="B40" s="29" t="s">
        <v>175</v>
      </c>
      <c r="C40"/>
      <c r="D40" s="164"/>
      <c r="E40"/>
      <c r="F40" s="164"/>
      <c r="G40" s="87"/>
      <c r="H40" s="87"/>
    </row>
    <row r="41" spans="1:8" ht="33" x14ac:dyDescent="0.3">
      <c r="A41" s="93"/>
      <c r="B41" s="29" t="s">
        <v>152</v>
      </c>
      <c r="C41" s="9" t="s">
        <v>145</v>
      </c>
      <c r="D41" s="165">
        <v>0.7</v>
      </c>
      <c r="E41"/>
      <c r="F41" s="164"/>
      <c r="G41" s="53">
        <v>0</v>
      </c>
      <c r="H41" s="2">
        <f t="shared" ref="H41:H54" si="0">D41*G41</f>
        <v>0</v>
      </c>
    </row>
    <row r="42" spans="1:8" x14ac:dyDescent="0.3">
      <c r="A42" s="93"/>
      <c r="B42" s="29" t="s">
        <v>94</v>
      </c>
      <c r="C42" s="9" t="s">
        <v>144</v>
      </c>
      <c r="D42" s="165">
        <v>0.7</v>
      </c>
      <c r="E42"/>
      <c r="F42" s="164"/>
      <c r="G42" s="53">
        <v>0</v>
      </c>
      <c r="H42" s="2">
        <f t="shared" si="0"/>
        <v>0</v>
      </c>
    </row>
    <row r="43" spans="1:8" x14ac:dyDescent="0.3">
      <c r="A43" s="93"/>
      <c r="B43" s="29" t="s">
        <v>95</v>
      </c>
      <c r="C43" s="9" t="s">
        <v>144</v>
      </c>
      <c r="D43" s="165">
        <v>0.4</v>
      </c>
      <c r="E43"/>
      <c r="F43" s="164"/>
      <c r="G43" s="53">
        <v>0</v>
      </c>
      <c r="H43" s="2">
        <f t="shared" si="0"/>
        <v>0</v>
      </c>
    </row>
    <row r="44" spans="1:8" ht="34.5" x14ac:dyDescent="0.3">
      <c r="A44" s="93"/>
      <c r="B44" s="29" t="s">
        <v>146</v>
      </c>
      <c r="C44" s="9" t="s">
        <v>145</v>
      </c>
      <c r="D44" s="165">
        <v>0.1</v>
      </c>
      <c r="E44"/>
      <c r="F44" s="164"/>
      <c r="G44" s="53">
        <v>0</v>
      </c>
      <c r="H44" s="2">
        <f t="shared" si="0"/>
        <v>0</v>
      </c>
    </row>
    <row r="45" spans="1:8" x14ac:dyDescent="0.3">
      <c r="A45" s="93"/>
      <c r="B45" s="29" t="s">
        <v>121</v>
      </c>
      <c r="C45" s="9" t="s">
        <v>144</v>
      </c>
      <c r="D45" s="165">
        <v>0.7</v>
      </c>
      <c r="E45"/>
      <c r="F45" s="164"/>
      <c r="G45" s="53">
        <v>0</v>
      </c>
      <c r="H45" s="2">
        <f t="shared" si="0"/>
        <v>0</v>
      </c>
    </row>
    <row r="46" spans="1:8" ht="33" x14ac:dyDescent="0.3">
      <c r="A46" s="93"/>
      <c r="B46" s="29" t="s">
        <v>101</v>
      </c>
      <c r="C46" s="9" t="s">
        <v>102</v>
      </c>
      <c r="D46" s="165">
        <v>22.9</v>
      </c>
      <c r="E46"/>
      <c r="F46" s="164"/>
      <c r="G46" s="53">
        <v>0</v>
      </c>
      <c r="H46" s="2">
        <f t="shared" si="0"/>
        <v>0</v>
      </c>
    </row>
    <row r="47" spans="1:8" ht="34.5" x14ac:dyDescent="0.3">
      <c r="A47" s="93"/>
      <c r="B47" s="29" t="s">
        <v>286</v>
      </c>
      <c r="C47" s="9" t="s">
        <v>145</v>
      </c>
      <c r="D47" s="165">
        <v>0.15</v>
      </c>
      <c r="E47"/>
      <c r="F47" s="164"/>
      <c r="G47" s="53">
        <v>0</v>
      </c>
      <c r="H47" s="2">
        <f t="shared" si="0"/>
        <v>0</v>
      </c>
    </row>
    <row r="48" spans="1:8" x14ac:dyDescent="0.3">
      <c r="A48" s="93"/>
      <c r="B48" s="29" t="s">
        <v>153</v>
      </c>
      <c r="C48" s="9" t="s">
        <v>8</v>
      </c>
      <c r="D48" s="165">
        <v>1</v>
      </c>
      <c r="E48"/>
      <c r="F48" s="164"/>
      <c r="G48" s="53">
        <v>0</v>
      </c>
      <c r="H48" s="2">
        <f t="shared" si="0"/>
        <v>0</v>
      </c>
    </row>
    <row r="49" spans="1:8" ht="33" x14ac:dyDescent="0.3">
      <c r="A49" s="93"/>
      <c r="B49" s="29" t="s">
        <v>154</v>
      </c>
      <c r="C49" s="9" t="s">
        <v>144</v>
      </c>
      <c r="D49" s="165">
        <v>2</v>
      </c>
      <c r="E49"/>
      <c r="F49" s="164"/>
      <c r="G49" s="53">
        <v>0</v>
      </c>
      <c r="H49" s="2">
        <f t="shared" si="0"/>
        <v>0</v>
      </c>
    </row>
    <row r="50" spans="1:8" ht="34.5" x14ac:dyDescent="0.3">
      <c r="A50" s="93"/>
      <c r="B50" s="29" t="s">
        <v>287</v>
      </c>
      <c r="C50" s="9" t="s">
        <v>145</v>
      </c>
      <c r="D50" s="165">
        <v>0.4</v>
      </c>
      <c r="E50"/>
      <c r="F50" s="164"/>
      <c r="G50" s="53">
        <v>0</v>
      </c>
      <c r="H50" s="2">
        <f t="shared" si="0"/>
        <v>0</v>
      </c>
    </row>
    <row r="51" spans="1:8" ht="33" x14ac:dyDescent="0.3">
      <c r="A51" s="93"/>
      <c r="B51" s="29" t="s">
        <v>155</v>
      </c>
      <c r="C51" s="9" t="s">
        <v>144</v>
      </c>
      <c r="D51" s="165">
        <v>0.1</v>
      </c>
      <c r="E51"/>
      <c r="F51" s="164"/>
      <c r="G51" s="53">
        <v>0</v>
      </c>
      <c r="H51" s="2">
        <f t="shared" si="0"/>
        <v>0</v>
      </c>
    </row>
    <row r="52" spans="1:8" ht="33" x14ac:dyDescent="0.3">
      <c r="A52" s="93"/>
      <c r="B52" s="29" t="s">
        <v>156</v>
      </c>
      <c r="C52" s="9" t="s">
        <v>8</v>
      </c>
      <c r="D52" s="165">
        <v>1</v>
      </c>
      <c r="E52"/>
      <c r="F52" s="164"/>
      <c r="G52" s="53">
        <v>0</v>
      </c>
      <c r="H52" s="2">
        <f t="shared" si="0"/>
        <v>0</v>
      </c>
    </row>
    <row r="53" spans="1:8" ht="33" x14ac:dyDescent="0.3">
      <c r="A53" s="93"/>
      <c r="B53" s="29" t="s">
        <v>157</v>
      </c>
      <c r="C53" s="9" t="s">
        <v>144</v>
      </c>
      <c r="D53" s="165">
        <v>0.8</v>
      </c>
      <c r="E53"/>
      <c r="F53" s="164"/>
      <c r="G53" s="53">
        <v>0</v>
      </c>
      <c r="H53" s="2">
        <f t="shared" si="0"/>
        <v>0</v>
      </c>
    </row>
    <row r="54" spans="1:8" ht="33" x14ac:dyDescent="0.3">
      <c r="A54" s="93"/>
      <c r="B54" s="29" t="s">
        <v>158</v>
      </c>
      <c r="C54" s="9" t="s">
        <v>145</v>
      </c>
      <c r="D54" s="165">
        <v>0.9</v>
      </c>
      <c r="E54"/>
      <c r="F54" s="164"/>
      <c r="G54" s="53">
        <v>0</v>
      </c>
      <c r="H54" s="2">
        <f t="shared" si="0"/>
        <v>0</v>
      </c>
    </row>
    <row r="55" spans="1:8" x14ac:dyDescent="0.3">
      <c r="A55" s="93"/>
      <c r="B55" s="122" t="s">
        <v>159</v>
      </c>
      <c r="C55" s="123" t="s">
        <v>5</v>
      </c>
      <c r="D55" s="166">
        <v>1</v>
      </c>
      <c r="E55" s="124">
        <f>ROUND(H55,1)</f>
        <v>0</v>
      </c>
      <c r="F55" s="171">
        <f>D55*E55</f>
        <v>0</v>
      </c>
      <c r="G55" s="89"/>
      <c r="H55" s="89">
        <f>SUM(H41:H54)</f>
        <v>0</v>
      </c>
    </row>
    <row r="56" spans="1:8" x14ac:dyDescent="0.3">
      <c r="A56" s="93"/>
      <c r="B56" s="104"/>
      <c r="C56" s="105"/>
      <c r="D56" s="167"/>
      <c r="E56" s="106"/>
      <c r="F56" s="172"/>
      <c r="G56" s="89"/>
      <c r="H56" s="89"/>
    </row>
    <row r="57" spans="1:8" ht="33" x14ac:dyDescent="0.3">
      <c r="A57" s="93">
        <f>MAX(A$2:A56)+0.01</f>
        <v>0.14000000000000001</v>
      </c>
      <c r="B57" s="29" t="s">
        <v>175</v>
      </c>
      <c r="C57"/>
      <c r="D57" s="164"/>
      <c r="E57"/>
      <c r="F57" s="164"/>
      <c r="G57" s="89"/>
      <c r="H57" s="87"/>
    </row>
    <row r="58" spans="1:8" ht="33" x14ac:dyDescent="0.3">
      <c r="A58" s="93"/>
      <c r="B58" s="29" t="s">
        <v>152</v>
      </c>
      <c r="C58" s="9" t="s">
        <v>145</v>
      </c>
      <c r="D58" s="165">
        <v>0.7</v>
      </c>
      <c r="E58"/>
      <c r="F58" s="164"/>
      <c r="G58" s="53">
        <v>0</v>
      </c>
      <c r="H58" s="2">
        <f t="shared" ref="H58:H71" si="1">D58*G58</f>
        <v>0</v>
      </c>
    </row>
    <row r="59" spans="1:8" x14ac:dyDescent="0.3">
      <c r="A59" s="93"/>
      <c r="B59" s="29" t="s">
        <v>94</v>
      </c>
      <c r="C59" s="9" t="s">
        <v>144</v>
      </c>
      <c r="D59" s="165">
        <v>0.7</v>
      </c>
      <c r="E59"/>
      <c r="F59" s="164"/>
      <c r="G59" s="53">
        <v>0</v>
      </c>
      <c r="H59" s="2">
        <f t="shared" si="1"/>
        <v>0</v>
      </c>
    </row>
    <row r="60" spans="1:8" x14ac:dyDescent="0.3">
      <c r="A60" s="93"/>
      <c r="B60" s="29" t="s">
        <v>95</v>
      </c>
      <c r="C60" s="9" t="s">
        <v>144</v>
      </c>
      <c r="D60" s="165">
        <v>0.4</v>
      </c>
      <c r="E60"/>
      <c r="F60" s="164"/>
      <c r="G60" s="53">
        <v>0</v>
      </c>
      <c r="H60" s="2">
        <f t="shared" si="1"/>
        <v>0</v>
      </c>
    </row>
    <row r="61" spans="1:8" ht="34.5" x14ac:dyDescent="0.3">
      <c r="A61" s="93"/>
      <c r="B61" s="29" t="s">
        <v>146</v>
      </c>
      <c r="C61" s="9" t="s">
        <v>145</v>
      </c>
      <c r="D61" s="165">
        <v>0.1</v>
      </c>
      <c r="E61"/>
      <c r="F61" s="164"/>
      <c r="G61" s="53">
        <v>0</v>
      </c>
      <c r="H61" s="2">
        <f t="shared" si="1"/>
        <v>0</v>
      </c>
    </row>
    <row r="62" spans="1:8" x14ac:dyDescent="0.3">
      <c r="A62" s="93"/>
      <c r="B62" s="29" t="s">
        <v>121</v>
      </c>
      <c r="C62" s="9" t="s">
        <v>144</v>
      </c>
      <c r="D62" s="165">
        <v>0.7</v>
      </c>
      <c r="E62"/>
      <c r="F62" s="164"/>
      <c r="G62" s="53">
        <v>0</v>
      </c>
      <c r="H62" s="2">
        <f t="shared" si="1"/>
        <v>0</v>
      </c>
    </row>
    <row r="63" spans="1:8" ht="33" x14ac:dyDescent="0.3">
      <c r="A63" s="93"/>
      <c r="B63" s="29" t="s">
        <v>101</v>
      </c>
      <c r="C63" s="9" t="s">
        <v>102</v>
      </c>
      <c r="D63" s="165">
        <v>22.9</v>
      </c>
      <c r="E63"/>
      <c r="F63" s="164"/>
      <c r="G63" s="53">
        <v>0</v>
      </c>
      <c r="H63" s="2">
        <f t="shared" si="1"/>
        <v>0</v>
      </c>
    </row>
    <row r="64" spans="1:8" ht="34.5" x14ac:dyDescent="0.3">
      <c r="A64" s="93"/>
      <c r="B64" s="29" t="s">
        <v>286</v>
      </c>
      <c r="C64" s="9" t="s">
        <v>145</v>
      </c>
      <c r="D64" s="165">
        <v>0.15</v>
      </c>
      <c r="E64"/>
      <c r="F64" s="164"/>
      <c r="G64" s="53">
        <v>0</v>
      </c>
      <c r="H64" s="2">
        <f t="shared" si="1"/>
        <v>0</v>
      </c>
    </row>
    <row r="65" spans="1:8" x14ac:dyDescent="0.3">
      <c r="A65" s="93"/>
      <c r="B65" s="29" t="s">
        <v>153</v>
      </c>
      <c r="C65" s="9" t="s">
        <v>8</v>
      </c>
      <c r="D65" s="165">
        <v>1</v>
      </c>
      <c r="E65"/>
      <c r="F65" s="164"/>
      <c r="G65" s="53">
        <v>0</v>
      </c>
      <c r="H65" s="2">
        <f t="shared" si="1"/>
        <v>0</v>
      </c>
    </row>
    <row r="66" spans="1:8" ht="33" x14ac:dyDescent="0.3">
      <c r="A66" s="93"/>
      <c r="B66" s="29" t="s">
        <v>154</v>
      </c>
      <c r="C66" s="9" t="s">
        <v>144</v>
      </c>
      <c r="D66" s="165">
        <v>2</v>
      </c>
      <c r="E66"/>
      <c r="F66" s="164"/>
      <c r="G66" s="53">
        <v>0</v>
      </c>
      <c r="H66" s="2">
        <f t="shared" si="1"/>
        <v>0</v>
      </c>
    </row>
    <row r="67" spans="1:8" ht="34.5" x14ac:dyDescent="0.3">
      <c r="A67" s="93"/>
      <c r="B67" s="29" t="s">
        <v>287</v>
      </c>
      <c r="C67" s="9" t="s">
        <v>145</v>
      </c>
      <c r="D67" s="165">
        <v>0.4</v>
      </c>
      <c r="E67"/>
      <c r="F67" s="164"/>
      <c r="G67" s="53">
        <v>0</v>
      </c>
      <c r="H67" s="2">
        <f t="shared" si="1"/>
        <v>0</v>
      </c>
    </row>
    <row r="68" spans="1:8" ht="33" x14ac:dyDescent="0.3">
      <c r="A68" s="93"/>
      <c r="B68" s="29" t="s">
        <v>155</v>
      </c>
      <c r="C68" s="9" t="s">
        <v>144</v>
      </c>
      <c r="D68" s="165">
        <v>0.1</v>
      </c>
      <c r="E68"/>
      <c r="F68" s="164"/>
      <c r="G68" s="53">
        <v>0</v>
      </c>
      <c r="H68" s="2">
        <f t="shared" si="1"/>
        <v>0</v>
      </c>
    </row>
    <row r="69" spans="1:8" ht="33" x14ac:dyDescent="0.3">
      <c r="A69" s="93"/>
      <c r="B69" s="29" t="s">
        <v>167</v>
      </c>
      <c r="C69" s="9" t="s">
        <v>8</v>
      </c>
      <c r="D69" s="165">
        <v>1</v>
      </c>
      <c r="E69"/>
      <c r="F69" s="164"/>
      <c r="G69" s="53">
        <v>0</v>
      </c>
      <c r="H69" s="2">
        <f t="shared" si="1"/>
        <v>0</v>
      </c>
    </row>
    <row r="70" spans="1:8" ht="33" x14ac:dyDescent="0.3">
      <c r="A70" s="93"/>
      <c r="B70" s="29" t="s">
        <v>157</v>
      </c>
      <c r="C70" s="9" t="s">
        <v>144</v>
      </c>
      <c r="D70" s="165">
        <v>0.8</v>
      </c>
      <c r="E70"/>
      <c r="F70" s="164"/>
      <c r="G70" s="53">
        <v>0</v>
      </c>
      <c r="H70" s="2">
        <f t="shared" si="1"/>
        <v>0</v>
      </c>
    </row>
    <row r="71" spans="1:8" ht="33" x14ac:dyDescent="0.3">
      <c r="A71" s="93"/>
      <c r="B71" s="29" t="s">
        <v>158</v>
      </c>
      <c r="C71" s="9" t="s">
        <v>145</v>
      </c>
      <c r="D71" s="165">
        <v>0.9</v>
      </c>
      <c r="E71"/>
      <c r="F71" s="164"/>
      <c r="G71" s="53">
        <v>0</v>
      </c>
      <c r="H71" s="2">
        <f t="shared" si="1"/>
        <v>0</v>
      </c>
    </row>
    <row r="72" spans="1:8" x14ac:dyDescent="0.3">
      <c r="A72" s="93"/>
      <c r="B72" s="122" t="s">
        <v>159</v>
      </c>
      <c r="C72" s="123" t="s">
        <v>5</v>
      </c>
      <c r="D72" s="166">
        <v>5</v>
      </c>
      <c r="E72" s="124">
        <f>ROUND(H72,1)</f>
        <v>0</v>
      </c>
      <c r="F72" s="171">
        <f>D72*E72</f>
        <v>0</v>
      </c>
      <c r="G72" s="89"/>
      <c r="H72" s="89">
        <f>SUM(H58:H71)</f>
        <v>0</v>
      </c>
    </row>
    <row r="73" spans="1:8" x14ac:dyDescent="0.3">
      <c r="A73" s="93"/>
      <c r="B73" s="104"/>
      <c r="C73" s="105"/>
      <c r="D73" s="167"/>
      <c r="E73" s="106"/>
      <c r="F73" s="172"/>
      <c r="G73" s="89"/>
      <c r="H73" s="89"/>
    </row>
    <row r="74" spans="1:8" x14ac:dyDescent="0.3">
      <c r="A74" s="93">
        <f>MAX(A$2:A73)+0.01</f>
        <v>0.15</v>
      </c>
      <c r="B74" s="28" t="s">
        <v>174</v>
      </c>
      <c r="C74" s="49"/>
      <c r="D74" s="155"/>
      <c r="F74" s="157"/>
      <c r="G74" s="89"/>
      <c r="H74" s="43"/>
    </row>
    <row r="75" spans="1:8" ht="49.5" x14ac:dyDescent="0.3">
      <c r="A75" s="93"/>
      <c r="B75" s="28" t="s">
        <v>168</v>
      </c>
      <c r="C75" s="61" t="s">
        <v>288</v>
      </c>
      <c r="D75" s="155">
        <v>0.5</v>
      </c>
      <c r="E75" s="71"/>
      <c r="F75" s="173"/>
      <c r="G75" s="53">
        <v>0</v>
      </c>
      <c r="H75" s="89">
        <f>D75*G75</f>
        <v>0</v>
      </c>
    </row>
    <row r="76" spans="1:8" ht="18" x14ac:dyDescent="0.3">
      <c r="A76" s="93"/>
      <c r="B76" s="28" t="s">
        <v>94</v>
      </c>
      <c r="C76" s="61" t="s">
        <v>289</v>
      </c>
      <c r="D76" s="155">
        <v>0.5</v>
      </c>
      <c r="E76" s="71"/>
      <c r="F76" s="173"/>
      <c r="G76" s="53">
        <v>0</v>
      </c>
      <c r="H76" s="89">
        <f>D76*G76</f>
        <v>0</v>
      </c>
    </row>
    <row r="77" spans="1:8" ht="18" x14ac:dyDescent="0.3">
      <c r="A77" s="93"/>
      <c r="B77" s="28" t="s">
        <v>95</v>
      </c>
      <c r="C77" s="61" t="s">
        <v>289</v>
      </c>
      <c r="D77" s="155">
        <v>0.5</v>
      </c>
      <c r="E77" s="71"/>
      <c r="F77" s="173"/>
      <c r="G77" s="53">
        <v>0</v>
      </c>
      <c r="H77" s="89">
        <f>D77*G77</f>
        <v>0</v>
      </c>
    </row>
    <row r="78" spans="1:8" ht="34.5" x14ac:dyDescent="0.3">
      <c r="A78" s="93"/>
      <c r="B78" s="28" t="s">
        <v>104</v>
      </c>
      <c r="C78" s="61" t="s">
        <v>288</v>
      </c>
      <c r="D78" s="155">
        <v>0.06</v>
      </c>
      <c r="E78" s="71"/>
      <c r="F78" s="173"/>
      <c r="G78" s="53">
        <v>0</v>
      </c>
      <c r="H78" s="89">
        <f t="shared" ref="H78:H84" si="2">D78*G78</f>
        <v>0</v>
      </c>
    </row>
    <row r="79" spans="1:8" ht="18" x14ac:dyDescent="0.3">
      <c r="A79" s="93"/>
      <c r="B79" s="28" t="s">
        <v>100</v>
      </c>
      <c r="C79" s="61" t="s">
        <v>289</v>
      </c>
      <c r="D79" s="155">
        <v>2.5</v>
      </c>
      <c r="E79" s="71"/>
      <c r="F79" s="173"/>
      <c r="G79" s="53">
        <v>0</v>
      </c>
      <c r="H79" s="89">
        <f t="shared" si="2"/>
        <v>0</v>
      </c>
    </row>
    <row r="80" spans="1:8" ht="33" x14ac:dyDescent="0.3">
      <c r="A80" s="93"/>
      <c r="B80" s="28" t="s">
        <v>101</v>
      </c>
      <c r="C80" s="61" t="s">
        <v>102</v>
      </c>
      <c r="D80" s="155">
        <v>13</v>
      </c>
      <c r="E80" s="71"/>
      <c r="F80" s="173"/>
      <c r="G80" s="53">
        <v>0</v>
      </c>
      <c r="H80" s="89">
        <f t="shared" si="2"/>
        <v>0</v>
      </c>
    </row>
    <row r="81" spans="1:8" ht="33" x14ac:dyDescent="0.3">
      <c r="A81" s="93"/>
      <c r="B81" s="28" t="s">
        <v>169</v>
      </c>
      <c r="C81" s="61" t="s">
        <v>8</v>
      </c>
      <c r="D81" s="155">
        <v>4</v>
      </c>
      <c r="E81" s="71"/>
      <c r="F81" s="173"/>
      <c r="G81" s="53">
        <v>0</v>
      </c>
      <c r="H81" s="89">
        <f>D81*G81</f>
        <v>0</v>
      </c>
    </row>
    <row r="82" spans="1:8" ht="34.5" x14ac:dyDescent="0.3">
      <c r="A82" s="93"/>
      <c r="B82" s="28" t="s">
        <v>290</v>
      </c>
      <c r="C82" s="61" t="s">
        <v>288</v>
      </c>
      <c r="D82" s="155">
        <v>0.25</v>
      </c>
      <c r="E82" s="71"/>
      <c r="F82" s="173"/>
      <c r="G82" s="53">
        <v>0</v>
      </c>
      <c r="H82" s="89">
        <f t="shared" si="2"/>
        <v>0</v>
      </c>
    </row>
    <row r="83" spans="1:8" ht="33" x14ac:dyDescent="0.3">
      <c r="A83" s="93"/>
      <c r="B83" s="28" t="s">
        <v>170</v>
      </c>
      <c r="C83" s="61" t="s">
        <v>8</v>
      </c>
      <c r="D83" s="155">
        <v>2</v>
      </c>
      <c r="E83" s="71"/>
      <c r="F83" s="173"/>
      <c r="G83" s="53">
        <v>0</v>
      </c>
      <c r="H83" s="89">
        <f>D83*G83</f>
        <v>0</v>
      </c>
    </row>
    <row r="84" spans="1:8" ht="33" x14ac:dyDescent="0.3">
      <c r="A84" s="93"/>
      <c r="B84" s="28" t="s">
        <v>122</v>
      </c>
      <c r="C84" s="61" t="s">
        <v>288</v>
      </c>
      <c r="D84" s="155">
        <v>0.4</v>
      </c>
      <c r="E84" s="71"/>
      <c r="F84" s="173"/>
      <c r="G84" s="53">
        <v>0</v>
      </c>
      <c r="H84" s="89">
        <f t="shared" si="2"/>
        <v>0</v>
      </c>
    </row>
    <row r="85" spans="1:8" x14ac:dyDescent="0.3">
      <c r="A85" s="93"/>
      <c r="B85" s="60"/>
      <c r="C85" s="61"/>
      <c r="D85" s="155"/>
      <c r="E85" s="71"/>
      <c r="F85" s="173"/>
      <c r="G85" s="89"/>
      <c r="H85" s="89"/>
    </row>
    <row r="86" spans="1:8" x14ac:dyDescent="0.3">
      <c r="A86" s="93"/>
      <c r="B86" s="122" t="s">
        <v>172</v>
      </c>
      <c r="C86" s="84" t="s">
        <v>5</v>
      </c>
      <c r="D86" s="168">
        <v>1</v>
      </c>
      <c r="E86" s="76">
        <f>ROUND(H86,1)</f>
        <v>0</v>
      </c>
      <c r="F86" s="174">
        <f>D86*E86</f>
        <v>0</v>
      </c>
      <c r="G86" s="89"/>
      <c r="H86" s="89">
        <f>SUM(H75:H85)</f>
        <v>0</v>
      </c>
    </row>
    <row r="87" spans="1:8" x14ac:dyDescent="0.3">
      <c r="A87" s="93"/>
      <c r="B87" s="44"/>
      <c r="C87" s="61"/>
      <c r="D87" s="155"/>
      <c r="E87" s="70"/>
      <c r="F87" s="175"/>
      <c r="G87" s="89"/>
      <c r="H87" s="53"/>
    </row>
    <row r="88" spans="1:8" x14ac:dyDescent="0.3">
      <c r="A88" s="93">
        <f>MAX(A$2:A87)+0.01</f>
        <v>0.16</v>
      </c>
      <c r="B88" s="28" t="s">
        <v>173</v>
      </c>
      <c r="C88" s="86"/>
      <c r="D88" s="169"/>
      <c r="E88" s="64"/>
      <c r="F88" s="176"/>
      <c r="G88" s="89"/>
      <c r="H88" s="83"/>
    </row>
    <row r="89" spans="1:8" ht="33" x14ac:dyDescent="0.3">
      <c r="A89" s="93"/>
      <c r="B89" s="28" t="s">
        <v>176</v>
      </c>
      <c r="C89" s="61" t="s">
        <v>142</v>
      </c>
      <c r="D89" s="155">
        <v>2.6</v>
      </c>
      <c r="E89" s="87"/>
      <c r="F89" s="177"/>
      <c r="G89" s="53">
        <v>0</v>
      </c>
      <c r="H89" s="80">
        <f>D89*G89</f>
        <v>0</v>
      </c>
    </row>
    <row r="90" spans="1:8" x14ac:dyDescent="0.3">
      <c r="A90" s="93"/>
      <c r="B90" s="28" t="s">
        <v>94</v>
      </c>
      <c r="C90" s="61" t="s">
        <v>143</v>
      </c>
      <c r="D90" s="155">
        <v>1.9</v>
      </c>
      <c r="E90" s="87"/>
      <c r="F90" s="177"/>
      <c r="G90" s="53">
        <v>0</v>
      </c>
      <c r="H90" s="80">
        <f>D90*G90</f>
        <v>0</v>
      </c>
    </row>
    <row r="91" spans="1:8" x14ac:dyDescent="0.3">
      <c r="A91" s="93"/>
      <c r="B91" s="28" t="s">
        <v>95</v>
      </c>
      <c r="C91" s="61" t="s">
        <v>143</v>
      </c>
      <c r="D91" s="155">
        <v>1.9</v>
      </c>
      <c r="E91" s="87"/>
      <c r="F91" s="177"/>
      <c r="G91" s="53">
        <v>0</v>
      </c>
      <c r="H91" s="80">
        <f>D91*G91</f>
        <v>0</v>
      </c>
    </row>
    <row r="92" spans="1:8" ht="34.5" x14ac:dyDescent="0.3">
      <c r="A92" s="93"/>
      <c r="B92" s="28" t="s">
        <v>104</v>
      </c>
      <c r="C92" s="61" t="s">
        <v>142</v>
      </c>
      <c r="D92" s="155">
        <v>0.02</v>
      </c>
      <c r="E92" s="87"/>
      <c r="F92" s="177"/>
      <c r="G92" s="53">
        <v>0</v>
      </c>
      <c r="H92" s="80">
        <f t="shared" ref="H92:H100" si="3">D92*G92</f>
        <v>0</v>
      </c>
    </row>
    <row r="93" spans="1:8" x14ac:dyDescent="0.3">
      <c r="A93" s="93"/>
      <c r="B93" s="28" t="s">
        <v>100</v>
      </c>
      <c r="C93" s="61" t="s">
        <v>143</v>
      </c>
      <c r="D93" s="155">
        <v>9.1999999999999993</v>
      </c>
      <c r="E93" s="87"/>
      <c r="F93" s="177"/>
      <c r="G93" s="53">
        <v>0</v>
      </c>
      <c r="H93" s="80">
        <f t="shared" si="3"/>
        <v>0</v>
      </c>
    </row>
    <row r="94" spans="1:8" x14ac:dyDescent="0.3">
      <c r="A94" s="93"/>
      <c r="B94" s="28" t="s">
        <v>140</v>
      </c>
      <c r="C94" s="61" t="s">
        <v>102</v>
      </c>
      <c r="D94" s="155">
        <v>54</v>
      </c>
      <c r="E94" s="87"/>
      <c r="F94" s="177"/>
      <c r="G94" s="53">
        <v>0</v>
      </c>
      <c r="H94" s="80">
        <f t="shared" si="3"/>
        <v>0</v>
      </c>
    </row>
    <row r="95" spans="1:8" ht="33" x14ac:dyDescent="0.3">
      <c r="A95" s="93"/>
      <c r="B95" s="28" t="s">
        <v>141</v>
      </c>
      <c r="C95" s="61" t="s">
        <v>8</v>
      </c>
      <c r="D95" s="155">
        <v>12</v>
      </c>
      <c r="E95" s="87"/>
      <c r="F95" s="177"/>
      <c r="G95" s="53">
        <v>0</v>
      </c>
      <c r="H95" s="80">
        <f>D95*G95</f>
        <v>0</v>
      </c>
    </row>
    <row r="96" spans="1:8" ht="34.5" x14ac:dyDescent="0.3">
      <c r="A96" s="93"/>
      <c r="B96" s="28" t="s">
        <v>291</v>
      </c>
      <c r="C96" s="61" t="s">
        <v>142</v>
      </c>
      <c r="D96" s="155">
        <v>2</v>
      </c>
      <c r="E96" s="87"/>
      <c r="F96" s="177"/>
      <c r="G96" s="53">
        <v>0</v>
      </c>
      <c r="H96" s="80">
        <f t="shared" si="3"/>
        <v>0</v>
      </c>
    </row>
    <row r="97" spans="1:8" ht="33" x14ac:dyDescent="0.3">
      <c r="A97" s="93"/>
      <c r="B97" s="28" t="s">
        <v>170</v>
      </c>
      <c r="C97" s="61" t="s">
        <v>8</v>
      </c>
      <c r="D97" s="155">
        <v>2</v>
      </c>
      <c r="E97" s="71"/>
      <c r="F97" s="173"/>
      <c r="G97" s="53">
        <v>0</v>
      </c>
      <c r="H97" s="89">
        <f>D97*G97</f>
        <v>0</v>
      </c>
    </row>
    <row r="98" spans="1:8" ht="33" x14ac:dyDescent="0.3">
      <c r="A98" s="93"/>
      <c r="B98" s="28" t="s">
        <v>178</v>
      </c>
      <c r="C98" s="61" t="s">
        <v>8</v>
      </c>
      <c r="D98" s="155">
        <v>1</v>
      </c>
      <c r="E98" s="71"/>
      <c r="F98" s="173"/>
      <c r="G98" s="53">
        <v>0</v>
      </c>
      <c r="H98" s="89">
        <f>D98*G98</f>
        <v>0</v>
      </c>
    </row>
    <row r="99" spans="1:8" ht="33" x14ac:dyDescent="0.3">
      <c r="A99" s="93"/>
      <c r="B99" s="28" t="s">
        <v>171</v>
      </c>
      <c r="C99" s="61" t="s">
        <v>8</v>
      </c>
      <c r="D99" s="155">
        <v>4</v>
      </c>
      <c r="E99" s="71"/>
      <c r="F99" s="173"/>
      <c r="G99" s="53">
        <v>0</v>
      </c>
      <c r="H99" s="89">
        <f>D99*G99</f>
        <v>0</v>
      </c>
    </row>
    <row r="100" spans="1:8" ht="33" x14ac:dyDescent="0.3">
      <c r="A100" s="93"/>
      <c r="B100" s="28" t="s">
        <v>122</v>
      </c>
      <c r="C100" s="61" t="s">
        <v>142</v>
      </c>
      <c r="D100" s="155">
        <v>1.8</v>
      </c>
      <c r="E100" s="87"/>
      <c r="F100" s="177"/>
      <c r="G100" s="53">
        <v>0</v>
      </c>
      <c r="H100" s="80">
        <f t="shared" si="3"/>
        <v>0</v>
      </c>
    </row>
    <row r="101" spans="1:8" x14ac:dyDescent="0.2">
      <c r="A101" s="93"/>
      <c r="B101" s="122" t="s">
        <v>177</v>
      </c>
      <c r="C101" s="84" t="s">
        <v>5</v>
      </c>
      <c r="D101" s="168">
        <v>1</v>
      </c>
      <c r="E101" s="76">
        <f>ROUND(H101,1)</f>
        <v>0</v>
      </c>
      <c r="F101" s="174">
        <f>D101*E101</f>
        <v>0</v>
      </c>
      <c r="G101" s="89"/>
      <c r="H101" s="81">
        <f>SUM(H89:H100)</f>
        <v>0</v>
      </c>
    </row>
    <row r="102" spans="1:8" x14ac:dyDescent="0.3">
      <c r="A102" s="93"/>
      <c r="B102" s="44"/>
      <c r="C102" s="61"/>
      <c r="D102" s="155"/>
      <c r="E102" s="70"/>
      <c r="F102" s="175"/>
      <c r="G102" s="89"/>
      <c r="H102" s="53"/>
    </row>
    <row r="103" spans="1:8" x14ac:dyDescent="0.3">
      <c r="A103" s="93">
        <f>MAX(A$2:A102)+0.01</f>
        <v>0.17</v>
      </c>
      <c r="B103" s="28" t="s">
        <v>179</v>
      </c>
      <c r="C103" s="86"/>
      <c r="D103" s="169"/>
      <c r="E103" s="64"/>
      <c r="F103" s="176"/>
      <c r="G103" s="89"/>
      <c r="H103" s="83"/>
    </row>
    <row r="104" spans="1:8" ht="33" x14ac:dyDescent="0.3">
      <c r="A104" s="93"/>
      <c r="B104" s="28" t="s">
        <v>181</v>
      </c>
      <c r="C104" s="61" t="s">
        <v>142</v>
      </c>
      <c r="D104" s="155">
        <v>0.9</v>
      </c>
      <c r="E104" s="87"/>
      <c r="F104" s="177"/>
      <c r="G104" s="53">
        <v>0</v>
      </c>
      <c r="H104" s="80">
        <f>D104*G104</f>
        <v>0</v>
      </c>
    </row>
    <row r="105" spans="1:8" x14ac:dyDescent="0.3">
      <c r="A105" s="93"/>
      <c r="B105" s="28" t="s">
        <v>94</v>
      </c>
      <c r="C105" s="61" t="s">
        <v>143</v>
      </c>
      <c r="D105" s="155">
        <v>0.5</v>
      </c>
      <c r="E105" s="87"/>
      <c r="F105" s="177"/>
      <c r="G105" s="53">
        <v>0</v>
      </c>
      <c r="H105" s="80">
        <f>D105*G105</f>
        <v>0</v>
      </c>
    </row>
    <row r="106" spans="1:8" x14ac:dyDescent="0.3">
      <c r="A106" s="93"/>
      <c r="B106" s="28" t="s">
        <v>95</v>
      </c>
      <c r="C106" s="61" t="s">
        <v>143</v>
      </c>
      <c r="D106" s="155">
        <v>0.5</v>
      </c>
      <c r="E106" s="87"/>
      <c r="F106" s="177"/>
      <c r="G106" s="53">
        <v>0</v>
      </c>
      <c r="H106" s="80">
        <f>D106*G106</f>
        <v>0</v>
      </c>
    </row>
    <row r="107" spans="1:8" ht="34.5" x14ac:dyDescent="0.3">
      <c r="A107" s="93"/>
      <c r="B107" s="28" t="s">
        <v>104</v>
      </c>
      <c r="C107" s="61" t="s">
        <v>142</v>
      </c>
      <c r="D107" s="155">
        <v>0.01</v>
      </c>
      <c r="E107" s="87"/>
      <c r="F107" s="177"/>
      <c r="G107" s="53">
        <v>0</v>
      </c>
      <c r="H107" s="80">
        <f t="shared" ref="H107:H109" si="4">D107*G107</f>
        <v>0</v>
      </c>
    </row>
    <row r="108" spans="1:8" x14ac:dyDescent="0.3">
      <c r="A108" s="93"/>
      <c r="B108" s="28" t="s">
        <v>100</v>
      </c>
      <c r="C108" s="61" t="s">
        <v>143</v>
      </c>
      <c r="D108" s="155">
        <v>3.5</v>
      </c>
      <c r="E108" s="87"/>
      <c r="F108" s="177"/>
      <c r="G108" s="53">
        <v>0</v>
      </c>
      <c r="H108" s="80">
        <f t="shared" si="4"/>
        <v>0</v>
      </c>
    </row>
    <row r="109" spans="1:8" x14ac:dyDescent="0.3">
      <c r="A109" s="93"/>
      <c r="B109" s="28" t="s">
        <v>140</v>
      </c>
      <c r="C109" s="61" t="s">
        <v>102</v>
      </c>
      <c r="D109" s="155">
        <v>16</v>
      </c>
      <c r="E109" s="87"/>
      <c r="F109" s="177"/>
      <c r="G109" s="53">
        <v>0</v>
      </c>
      <c r="H109" s="80">
        <f t="shared" si="4"/>
        <v>0</v>
      </c>
    </row>
    <row r="110" spans="1:8" ht="33" x14ac:dyDescent="0.3">
      <c r="A110" s="93"/>
      <c r="B110" s="28" t="s">
        <v>141</v>
      </c>
      <c r="C110" s="61" t="s">
        <v>8</v>
      </c>
      <c r="D110" s="155">
        <v>4</v>
      </c>
      <c r="E110" s="87"/>
      <c r="F110" s="177"/>
      <c r="G110" s="53">
        <v>0</v>
      </c>
      <c r="H110" s="80">
        <f>D110*G110</f>
        <v>0</v>
      </c>
    </row>
    <row r="111" spans="1:8" ht="34.5" x14ac:dyDescent="0.3">
      <c r="A111" s="93"/>
      <c r="B111" s="28" t="s">
        <v>292</v>
      </c>
      <c r="C111" s="61" t="s">
        <v>142</v>
      </c>
      <c r="D111" s="155">
        <v>0.6</v>
      </c>
      <c r="E111" s="87"/>
      <c r="F111" s="177"/>
      <c r="G111" s="53">
        <v>0</v>
      </c>
      <c r="H111" s="80">
        <f t="shared" ref="H111" si="5">D111*G111</f>
        <v>0</v>
      </c>
    </row>
    <row r="112" spans="1:8" ht="33" x14ac:dyDescent="0.3">
      <c r="A112" s="93"/>
      <c r="B112" s="28" t="s">
        <v>182</v>
      </c>
      <c r="C112" s="61" t="s">
        <v>8</v>
      </c>
      <c r="D112" s="155">
        <v>2</v>
      </c>
      <c r="E112" s="71"/>
      <c r="F112" s="173"/>
      <c r="G112" s="53">
        <v>0</v>
      </c>
      <c r="H112" s="89">
        <f>D112*G112</f>
        <v>0</v>
      </c>
    </row>
    <row r="113" spans="1:8" ht="33" x14ac:dyDescent="0.3">
      <c r="A113" s="93"/>
      <c r="B113" s="28" t="s">
        <v>171</v>
      </c>
      <c r="C113" s="61" t="s">
        <v>8</v>
      </c>
      <c r="D113" s="155">
        <v>2</v>
      </c>
      <c r="E113" s="71"/>
      <c r="F113" s="173"/>
      <c r="G113" s="53">
        <v>0</v>
      </c>
      <c r="H113" s="89">
        <f>D113*G113</f>
        <v>0</v>
      </c>
    </row>
    <row r="114" spans="1:8" ht="33" x14ac:dyDescent="0.3">
      <c r="A114" s="93"/>
      <c r="B114" s="28" t="s">
        <v>122</v>
      </c>
      <c r="C114" s="61" t="s">
        <v>142</v>
      </c>
      <c r="D114" s="155">
        <v>0.5</v>
      </c>
      <c r="E114" s="87"/>
      <c r="F114" s="177"/>
      <c r="G114" s="53">
        <v>0</v>
      </c>
      <c r="H114" s="80">
        <f t="shared" ref="H114" si="6">D114*G114</f>
        <v>0</v>
      </c>
    </row>
    <row r="115" spans="1:8" x14ac:dyDescent="0.2">
      <c r="A115" s="93"/>
      <c r="B115" s="122" t="s">
        <v>180</v>
      </c>
      <c r="C115" s="84" t="s">
        <v>5</v>
      </c>
      <c r="D115" s="168">
        <v>1</v>
      </c>
      <c r="E115" s="76">
        <f>ROUND(H115,1)</f>
        <v>0</v>
      </c>
      <c r="F115" s="174">
        <f>D115*E115</f>
        <v>0</v>
      </c>
      <c r="G115" s="89"/>
      <c r="H115" s="81">
        <f>SUM(H104:H114)</f>
        <v>0</v>
      </c>
    </row>
    <row r="116" spans="1:8" x14ac:dyDescent="0.2">
      <c r="A116" s="93"/>
      <c r="B116" s="42"/>
      <c r="C116" s="86"/>
      <c r="D116" s="169"/>
      <c r="E116" s="64"/>
      <c r="F116" s="176"/>
      <c r="G116" s="82"/>
      <c r="H116" s="83"/>
    </row>
    <row r="117" spans="1:8" ht="82.5" x14ac:dyDescent="0.2">
      <c r="A117" s="93">
        <f>MAX(A$2:A116)+0.01</f>
        <v>0.18</v>
      </c>
      <c r="B117" s="44" t="s">
        <v>124</v>
      </c>
      <c r="C117" s="9" t="s">
        <v>8</v>
      </c>
      <c r="D117" s="165">
        <v>4</v>
      </c>
      <c r="E117" s="53">
        <v>0</v>
      </c>
      <c r="F117" s="178">
        <f>D117*E117</f>
        <v>0</v>
      </c>
      <c r="G117" s="82"/>
      <c r="H117" s="83"/>
    </row>
    <row r="118" spans="1:8" x14ac:dyDescent="0.2">
      <c r="A118" s="59"/>
      <c r="B118" s="72"/>
      <c r="C118" s="49"/>
      <c r="F118" s="53"/>
      <c r="G118" s="73"/>
    </row>
    <row r="119" spans="1:8" x14ac:dyDescent="0.3">
      <c r="A119" s="74"/>
      <c r="B119" s="75"/>
      <c r="C119" s="62"/>
      <c r="D119" s="63"/>
      <c r="E119" s="76" t="s">
        <v>7</v>
      </c>
      <c r="F119" s="85">
        <f>SUM(F8:F117)</f>
        <v>0</v>
      </c>
    </row>
    <row r="120" spans="1:8" x14ac:dyDescent="0.3">
      <c r="A120" s="59"/>
      <c r="B120" s="34"/>
      <c r="C120" s="49"/>
    </row>
    <row r="121" spans="1:8" x14ac:dyDescent="0.3">
      <c r="A121" s="59"/>
      <c r="B121" s="34"/>
      <c r="C121" s="49"/>
    </row>
    <row r="122" spans="1:8" x14ac:dyDescent="0.3">
      <c r="A122" s="59"/>
      <c r="B122" s="34"/>
      <c r="C122" s="49"/>
    </row>
    <row r="123" spans="1:8" x14ac:dyDescent="0.3">
      <c r="A123" s="59"/>
      <c r="B123" s="60"/>
      <c r="C123" s="49"/>
    </row>
    <row r="124" spans="1:8" x14ac:dyDescent="0.3">
      <c r="A124" s="59"/>
      <c r="B124" s="65"/>
      <c r="C124" s="49"/>
    </row>
    <row r="125" spans="1:8" x14ac:dyDescent="0.3">
      <c r="A125" s="59"/>
      <c r="B125" s="65"/>
      <c r="C125" s="49"/>
    </row>
    <row r="126" spans="1:8" x14ac:dyDescent="0.3">
      <c r="A126" s="59"/>
      <c r="B126" s="65"/>
      <c r="C126" s="49"/>
    </row>
    <row r="127" spans="1:8" x14ac:dyDescent="0.3">
      <c r="A127" s="59"/>
      <c r="B127" s="65"/>
      <c r="C127" s="49"/>
    </row>
    <row r="128" spans="1:8" x14ac:dyDescent="0.3">
      <c r="A128" s="59"/>
      <c r="B128" s="65"/>
      <c r="C128" s="49"/>
    </row>
    <row r="129" spans="1:3" x14ac:dyDescent="0.3">
      <c r="A129" s="59"/>
      <c r="B129" s="65"/>
      <c r="C129" s="49"/>
    </row>
    <row r="130" spans="1:3" x14ac:dyDescent="0.3">
      <c r="A130" s="59"/>
      <c r="B130" s="34"/>
      <c r="C130" s="49"/>
    </row>
    <row r="131" spans="1:3" x14ac:dyDescent="0.3">
      <c r="A131" s="59"/>
      <c r="B131" s="34"/>
      <c r="C131" s="49"/>
    </row>
    <row r="132" spans="1:3" x14ac:dyDescent="0.3">
      <c r="A132" s="59"/>
      <c r="B132" s="34"/>
      <c r="C132" s="49"/>
    </row>
    <row r="133" spans="1:3" x14ac:dyDescent="0.3">
      <c r="A133" s="59"/>
      <c r="B133" s="34"/>
      <c r="C133" s="49"/>
    </row>
    <row r="134" spans="1:3" x14ac:dyDescent="0.3">
      <c r="A134" s="59"/>
      <c r="B134" s="34"/>
      <c r="C134" s="49"/>
    </row>
    <row r="135" spans="1:3" x14ac:dyDescent="0.3">
      <c r="A135" s="59"/>
      <c r="B135" s="34"/>
      <c r="C135" s="49"/>
    </row>
    <row r="136" spans="1:3" x14ac:dyDescent="0.3">
      <c r="A136" s="59"/>
      <c r="B136" s="34"/>
      <c r="C136" s="49"/>
    </row>
    <row r="137" spans="1:3" x14ac:dyDescent="0.3">
      <c r="A137" s="59"/>
      <c r="B137" s="34"/>
      <c r="C137" s="49"/>
    </row>
    <row r="138" spans="1:3" x14ac:dyDescent="0.3">
      <c r="A138" s="59"/>
      <c r="B138" s="34"/>
      <c r="C138" s="49"/>
    </row>
    <row r="139" spans="1:3" x14ac:dyDescent="0.3">
      <c r="A139" s="59"/>
      <c r="B139" s="34"/>
      <c r="C139" s="49"/>
    </row>
    <row r="140" spans="1:3" x14ac:dyDescent="0.3">
      <c r="A140" s="59"/>
      <c r="B140" s="34"/>
      <c r="C140" s="49"/>
    </row>
    <row r="141" spans="1:3" x14ac:dyDescent="0.3">
      <c r="A141" s="59"/>
      <c r="B141" s="34"/>
      <c r="C141" s="49"/>
    </row>
    <row r="142" spans="1:3" x14ac:dyDescent="0.3">
      <c r="A142" s="59"/>
      <c r="B142" s="34"/>
      <c r="C142" s="49"/>
    </row>
    <row r="143" spans="1:3" x14ac:dyDescent="0.3">
      <c r="A143" s="59"/>
      <c r="B143" s="34"/>
      <c r="C143" s="49"/>
    </row>
    <row r="144" spans="1:3" x14ac:dyDescent="0.3">
      <c r="A144" s="59"/>
      <c r="B144" s="34"/>
      <c r="C144" s="49"/>
    </row>
    <row r="145" spans="1:3" x14ac:dyDescent="0.3">
      <c r="A145" s="59"/>
      <c r="B145" s="34"/>
      <c r="C145" s="49"/>
    </row>
    <row r="146" spans="1:3" x14ac:dyDescent="0.3">
      <c r="A146" s="59"/>
      <c r="B146" s="34"/>
      <c r="C146" s="49"/>
    </row>
    <row r="147" spans="1:3" x14ac:dyDescent="0.3">
      <c r="A147" s="59"/>
      <c r="B147" s="34"/>
      <c r="C147" s="49"/>
    </row>
    <row r="148" spans="1:3" x14ac:dyDescent="0.3">
      <c r="A148" s="59"/>
      <c r="B148" s="34"/>
      <c r="C148" s="49"/>
    </row>
    <row r="149" spans="1:3" x14ac:dyDescent="0.3">
      <c r="A149" s="59"/>
      <c r="B149" s="34"/>
      <c r="C149" s="49"/>
    </row>
    <row r="150" spans="1:3" x14ac:dyDescent="0.3">
      <c r="A150" s="59"/>
      <c r="B150" s="34"/>
      <c r="C150" s="49"/>
    </row>
    <row r="151" spans="1:3" x14ac:dyDescent="0.3">
      <c r="A151" s="59"/>
      <c r="B151" s="34"/>
      <c r="C151" s="49"/>
    </row>
    <row r="152" spans="1:3" x14ac:dyDescent="0.3">
      <c r="A152" s="59"/>
      <c r="B152" s="34"/>
      <c r="C152" s="49"/>
    </row>
    <row r="153" spans="1:3" x14ac:dyDescent="0.3">
      <c r="A153" s="59"/>
      <c r="B153" s="34"/>
      <c r="C153" s="49"/>
    </row>
    <row r="154" spans="1:3" x14ac:dyDescent="0.3">
      <c r="A154" s="59"/>
      <c r="B154" s="34"/>
      <c r="C154" s="49"/>
    </row>
    <row r="155" spans="1:3" x14ac:dyDescent="0.3">
      <c r="A155" s="59"/>
      <c r="B155" s="34"/>
      <c r="C155" s="49"/>
    </row>
    <row r="156" spans="1:3" x14ac:dyDescent="0.3">
      <c r="A156" s="59"/>
      <c r="B156" s="34"/>
      <c r="C156" s="49"/>
    </row>
    <row r="157" spans="1:3" x14ac:dyDescent="0.3">
      <c r="A157" s="59"/>
      <c r="B157" s="34"/>
      <c r="C157" s="49"/>
    </row>
    <row r="158" spans="1:3" x14ac:dyDescent="0.3">
      <c r="A158" s="59"/>
      <c r="B158" s="34"/>
      <c r="C158" s="49"/>
    </row>
    <row r="159" spans="1:3" x14ac:dyDescent="0.3">
      <c r="A159" s="59"/>
      <c r="B159" s="34"/>
      <c r="C159" s="49"/>
    </row>
    <row r="160" spans="1:3" x14ac:dyDescent="0.3">
      <c r="A160" s="59"/>
      <c r="B160" s="34"/>
      <c r="C160" s="49"/>
    </row>
    <row r="161" spans="1:3" x14ac:dyDescent="0.3">
      <c r="A161" s="59"/>
      <c r="B161" s="34"/>
      <c r="C161" s="49"/>
    </row>
    <row r="162" spans="1:3" x14ac:dyDescent="0.3">
      <c r="A162" s="66"/>
      <c r="B162" s="34"/>
      <c r="C162" s="49"/>
    </row>
    <row r="163" spans="1:3" x14ac:dyDescent="0.3">
      <c r="A163" s="66"/>
      <c r="B163" s="34"/>
      <c r="C163" s="49"/>
    </row>
    <row r="164" spans="1:3" x14ac:dyDescent="0.3">
      <c r="A164" s="66"/>
      <c r="B164" s="34"/>
      <c r="C164" s="49"/>
    </row>
    <row r="165" spans="1:3" x14ac:dyDescent="0.3">
      <c r="A165" s="66"/>
      <c r="B165" s="34"/>
      <c r="C165" s="49"/>
    </row>
    <row r="166" spans="1:3" x14ac:dyDescent="0.3">
      <c r="A166" s="67"/>
      <c r="B166" s="34"/>
      <c r="C166" s="49"/>
    </row>
    <row r="167" spans="1:3" x14ac:dyDescent="0.3">
      <c r="A167" s="67"/>
      <c r="B167" s="34"/>
      <c r="C167" s="49"/>
    </row>
    <row r="168" spans="1:3" x14ac:dyDescent="0.3">
      <c r="A168" s="67"/>
      <c r="B168" s="34"/>
      <c r="C168" s="49"/>
    </row>
    <row r="169" spans="1:3" x14ac:dyDescent="0.3">
      <c r="A169" s="67"/>
      <c r="B169" s="34"/>
      <c r="C169" s="49"/>
    </row>
    <row r="170" spans="1:3" x14ac:dyDescent="0.3">
      <c r="A170" s="67"/>
      <c r="B170" s="34"/>
      <c r="C170" s="49"/>
    </row>
    <row r="171" spans="1:3" x14ac:dyDescent="0.3">
      <c r="A171" s="67"/>
      <c r="B171" s="34"/>
      <c r="C171" s="49"/>
    </row>
    <row r="172" spans="1:3" x14ac:dyDescent="0.3">
      <c r="A172" s="67"/>
      <c r="B172" s="34"/>
      <c r="C172" s="49"/>
    </row>
    <row r="173" spans="1:3" x14ac:dyDescent="0.3">
      <c r="A173" s="67"/>
      <c r="B173" s="68"/>
      <c r="C173" s="49"/>
    </row>
    <row r="174" spans="1:3" x14ac:dyDescent="0.3">
      <c r="A174" s="67"/>
      <c r="B174" s="68"/>
      <c r="C174" s="49"/>
    </row>
    <row r="175" spans="1:3" x14ac:dyDescent="0.3">
      <c r="A175" s="67"/>
      <c r="B175" s="68"/>
      <c r="C175" s="49"/>
    </row>
    <row r="176" spans="1:3" x14ac:dyDescent="0.3">
      <c r="A176" s="67"/>
      <c r="B176" s="68"/>
      <c r="C176" s="49"/>
    </row>
    <row r="177" spans="1:3" x14ac:dyDescent="0.3">
      <c r="A177" s="67"/>
      <c r="B177" s="68"/>
      <c r="C177" s="49"/>
    </row>
    <row r="178" spans="1:3" x14ac:dyDescent="0.3">
      <c r="A178" s="67"/>
      <c r="B178" s="68"/>
      <c r="C178" s="49"/>
    </row>
    <row r="179" spans="1:3" x14ac:dyDescent="0.3">
      <c r="A179" s="67"/>
      <c r="B179" s="68"/>
      <c r="C179" s="49"/>
    </row>
    <row r="180" spans="1:3" x14ac:dyDescent="0.3">
      <c r="A180" s="67"/>
      <c r="B180" s="69"/>
    </row>
    <row r="181" spans="1:3" x14ac:dyDescent="0.3">
      <c r="A181" s="67"/>
    </row>
    <row r="182" spans="1:3" x14ac:dyDescent="0.3">
      <c r="A182" s="67"/>
    </row>
  </sheetData>
  <printOptions horizontalCentered="1"/>
  <pageMargins left="0.78740157480314965" right="0.39370078740157483" top="0.74803149606299213" bottom="0.74803149606299213" header="0.31496062992125984" footer="0.31496062992125984"/>
  <pageSetup paperSize="9" scale="86" orientation="portrait" r:id="rId1"/>
  <headerFooter>
    <oddHeader xml:space="preserve">&amp;C </oddHeader>
    <oddFooter>&amp;L&amp;8 Javni kanalizacijski sistem v naselju Hotedršica &amp;C&amp;8&amp;P&amp;R&amp;8&amp;A</oddFooter>
  </headerFooter>
  <rowBreaks count="2" manualBreakCount="2">
    <brk id="39" max="5" man="1"/>
    <brk id="70"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A4751-5C1F-4BAE-BB0F-4E9A3F7503C4}">
  <dimension ref="A1:H285"/>
  <sheetViews>
    <sheetView view="pageBreakPreview" topLeftCell="A204" zoomScaleNormal="100" zoomScaleSheetLayoutView="100" zoomScalePageLayoutView="115" workbookViewId="0">
      <selection activeCell="E213" sqref="E213"/>
    </sheetView>
  </sheetViews>
  <sheetFormatPr defaultColWidth="8.7109375" defaultRowHeight="16.5" x14ac:dyDescent="0.3"/>
  <cols>
    <col min="1" max="1" width="6.28515625" style="45" customWidth="1"/>
    <col min="2" max="2" width="56.28515625" style="46" customWidth="1"/>
    <col min="3" max="3" width="6.28515625" style="45" customWidth="1"/>
    <col min="4" max="4" width="10" style="52" customWidth="1"/>
    <col min="5" max="5" width="10" style="53" customWidth="1"/>
    <col min="6" max="6" width="12.140625" style="36" customWidth="1"/>
    <col min="7" max="8" width="8.7109375" style="90"/>
    <col min="9" max="16384" width="8.7109375" style="34"/>
  </cols>
  <sheetData>
    <row r="1" spans="1:8" s="49" customFormat="1" ht="49.5" x14ac:dyDescent="0.3">
      <c r="A1" s="45" t="s">
        <v>6</v>
      </c>
      <c r="B1" s="46" t="s">
        <v>10</v>
      </c>
      <c r="C1" s="47" t="s">
        <v>9</v>
      </c>
      <c r="D1" s="161" t="s">
        <v>339</v>
      </c>
      <c r="E1" s="48" t="s">
        <v>11</v>
      </c>
      <c r="F1" s="162" t="s">
        <v>340</v>
      </c>
      <c r="G1" s="90"/>
      <c r="H1" s="90"/>
    </row>
    <row r="2" spans="1:8" s="22" customFormat="1" x14ac:dyDescent="0.3">
      <c r="A2" s="94">
        <v>0</v>
      </c>
      <c r="B2" s="50" t="s">
        <v>162</v>
      </c>
      <c r="C2" s="51"/>
      <c r="D2" s="52"/>
      <c r="E2" s="53"/>
      <c r="F2" s="36"/>
      <c r="G2" s="112"/>
      <c r="H2" s="112"/>
    </row>
    <row r="3" spans="1:8" s="57" customFormat="1" x14ac:dyDescent="0.3">
      <c r="A3" s="54"/>
      <c r="B3" s="55"/>
      <c r="C3" s="56"/>
      <c r="D3" s="52"/>
      <c r="E3" s="53"/>
      <c r="F3" s="36"/>
      <c r="G3" s="113"/>
      <c r="H3" s="113"/>
    </row>
    <row r="4" spans="1:8" s="57" customFormat="1" x14ac:dyDescent="0.3">
      <c r="A4" s="54"/>
      <c r="B4" s="79" t="s">
        <v>119</v>
      </c>
      <c r="C4" s="56"/>
      <c r="D4" s="52"/>
      <c r="E4" s="53"/>
      <c r="F4" s="36"/>
      <c r="G4" s="113"/>
      <c r="H4" s="113"/>
    </row>
    <row r="5" spans="1:8" s="57" customFormat="1" ht="148.5" x14ac:dyDescent="0.3">
      <c r="A5" s="54"/>
      <c r="B5" s="78" t="s">
        <v>284</v>
      </c>
      <c r="C5" s="56"/>
      <c r="D5" s="52"/>
      <c r="E5" s="53"/>
      <c r="F5" s="36"/>
      <c r="G5" s="113"/>
      <c r="H5" s="113"/>
    </row>
    <row r="6" spans="1:8" s="57" customFormat="1" x14ac:dyDescent="0.3">
      <c r="A6" s="54"/>
      <c r="B6" s="77"/>
      <c r="C6" s="56"/>
      <c r="D6" s="52"/>
      <c r="E6" s="53"/>
      <c r="F6" s="36"/>
      <c r="G6" s="113"/>
      <c r="H6" s="113"/>
    </row>
    <row r="7" spans="1:8" x14ac:dyDescent="0.3">
      <c r="A7" s="95">
        <f>MAX(A$2:A6)+0.01</f>
        <v>0.01</v>
      </c>
      <c r="B7" s="60" t="s">
        <v>186</v>
      </c>
      <c r="C7" s="49"/>
      <c r="G7" s="114"/>
    </row>
    <row r="8" spans="1:8" ht="18" x14ac:dyDescent="0.3">
      <c r="A8" s="95"/>
      <c r="B8" s="60" t="s">
        <v>302</v>
      </c>
      <c r="C8" s="49" t="s">
        <v>13</v>
      </c>
      <c r="D8" s="155">
        <v>15</v>
      </c>
      <c r="E8" s="53">
        <v>0</v>
      </c>
      <c r="F8" s="157">
        <f t="shared" ref="F8:F16" si="0">D8*E8</f>
        <v>0</v>
      </c>
      <c r="G8" s="115"/>
    </row>
    <row r="9" spans="1:8" ht="18" x14ac:dyDescent="0.3">
      <c r="A9" s="95"/>
      <c r="B9" s="60" t="s">
        <v>303</v>
      </c>
      <c r="C9" s="49" t="s">
        <v>13</v>
      </c>
      <c r="D9" s="155">
        <v>80</v>
      </c>
      <c r="E9" s="53">
        <v>0</v>
      </c>
      <c r="F9" s="157">
        <f t="shared" si="0"/>
        <v>0</v>
      </c>
      <c r="G9" s="115"/>
    </row>
    <row r="10" spans="1:8" ht="18" x14ac:dyDescent="0.3">
      <c r="A10" s="95"/>
      <c r="B10" s="60" t="s">
        <v>304</v>
      </c>
      <c r="C10" s="49" t="s">
        <v>13</v>
      </c>
      <c r="D10" s="155">
        <v>45</v>
      </c>
      <c r="E10" s="53">
        <v>0</v>
      </c>
      <c r="F10" s="157">
        <f t="shared" ref="F10" si="1">D10*E10</f>
        <v>0</v>
      </c>
      <c r="G10" s="115"/>
    </row>
    <row r="11" spans="1:8" ht="18" x14ac:dyDescent="0.3">
      <c r="A11" s="95"/>
      <c r="B11" s="60" t="s">
        <v>305</v>
      </c>
      <c r="C11" s="49" t="s">
        <v>13</v>
      </c>
      <c r="D11" s="155">
        <v>40</v>
      </c>
      <c r="E11" s="53">
        <v>0</v>
      </c>
      <c r="F11" s="157">
        <f t="shared" ref="F11" si="2">D11*E11</f>
        <v>0</v>
      </c>
      <c r="G11" s="115"/>
    </row>
    <row r="12" spans="1:8" ht="18" x14ac:dyDescent="0.3">
      <c r="A12" s="95"/>
      <c r="B12" s="60" t="s">
        <v>306</v>
      </c>
      <c r="C12" s="49" t="s">
        <v>13</v>
      </c>
      <c r="D12" s="155">
        <v>55</v>
      </c>
      <c r="E12" s="53">
        <v>0</v>
      </c>
      <c r="F12" s="157">
        <f t="shared" si="0"/>
        <v>0</v>
      </c>
      <c r="G12" s="115"/>
    </row>
    <row r="13" spans="1:8" ht="18" x14ac:dyDescent="0.3">
      <c r="A13" s="95"/>
      <c r="B13" s="60" t="s">
        <v>307</v>
      </c>
      <c r="C13" s="49" t="s">
        <v>13</v>
      </c>
      <c r="D13" s="155">
        <v>115</v>
      </c>
      <c r="E13" s="53">
        <v>0</v>
      </c>
      <c r="F13" s="157">
        <f t="shared" si="0"/>
        <v>0</v>
      </c>
      <c r="G13" s="115"/>
    </row>
    <row r="14" spans="1:8" ht="18" x14ac:dyDescent="0.3">
      <c r="A14" s="95"/>
      <c r="B14" s="60" t="s">
        <v>201</v>
      </c>
      <c r="C14" s="49" t="s">
        <v>13</v>
      </c>
      <c r="D14" s="155">
        <v>20</v>
      </c>
      <c r="E14" s="53">
        <v>0</v>
      </c>
      <c r="F14" s="157">
        <f t="shared" si="0"/>
        <v>0</v>
      </c>
      <c r="G14" s="115"/>
    </row>
    <row r="15" spans="1:8" ht="18" x14ac:dyDescent="0.3">
      <c r="A15" s="95"/>
      <c r="B15" s="60" t="s">
        <v>202</v>
      </c>
      <c r="C15" s="49" t="s">
        <v>13</v>
      </c>
      <c r="D15" s="155">
        <v>90</v>
      </c>
      <c r="E15" s="53">
        <v>0</v>
      </c>
      <c r="F15" s="157">
        <f t="shared" si="0"/>
        <v>0</v>
      </c>
      <c r="G15" s="115"/>
    </row>
    <row r="16" spans="1:8" ht="18" x14ac:dyDescent="0.3">
      <c r="A16" s="95"/>
      <c r="B16" s="60" t="s">
        <v>308</v>
      </c>
      <c r="C16" s="49" t="s">
        <v>13</v>
      </c>
      <c r="D16" s="155">
        <v>15</v>
      </c>
      <c r="E16" s="53">
        <v>0</v>
      </c>
      <c r="F16" s="157">
        <f t="shared" si="0"/>
        <v>0</v>
      </c>
      <c r="G16" s="115"/>
    </row>
    <row r="17" spans="1:7" x14ac:dyDescent="0.3">
      <c r="A17" s="95"/>
      <c r="B17" s="34"/>
      <c r="C17" s="49"/>
      <c r="D17" s="155"/>
      <c r="F17" s="157"/>
      <c r="G17" s="115"/>
    </row>
    <row r="18" spans="1:7" x14ac:dyDescent="0.3">
      <c r="A18" s="95">
        <f>MAX(A$2:A17)+0.01</f>
        <v>0.02</v>
      </c>
      <c r="B18" s="60" t="s">
        <v>207</v>
      </c>
      <c r="C18" s="34"/>
      <c r="D18" s="163"/>
      <c r="E18" s="34"/>
      <c r="F18" s="163"/>
      <c r="G18" s="115"/>
    </row>
    <row r="19" spans="1:7" ht="18" x14ac:dyDescent="0.3">
      <c r="A19" s="95"/>
      <c r="B19" s="60" t="s">
        <v>205</v>
      </c>
      <c r="C19" s="49" t="s">
        <v>13</v>
      </c>
      <c r="D19" s="155">
        <v>50</v>
      </c>
      <c r="E19" s="53">
        <v>0</v>
      </c>
      <c r="F19" s="157">
        <f t="shared" ref="F19:F22" si="3">D19*E19</f>
        <v>0</v>
      </c>
      <c r="G19" s="115"/>
    </row>
    <row r="20" spans="1:7" ht="18" x14ac:dyDescent="0.3">
      <c r="A20" s="95"/>
      <c r="B20" s="60" t="s">
        <v>206</v>
      </c>
      <c r="C20" s="49" t="s">
        <v>13</v>
      </c>
      <c r="D20" s="155">
        <v>50</v>
      </c>
      <c r="E20" s="53">
        <v>0</v>
      </c>
      <c r="F20" s="157">
        <f t="shared" si="3"/>
        <v>0</v>
      </c>
      <c r="G20" s="115"/>
    </row>
    <row r="21" spans="1:7" ht="18" x14ac:dyDescent="0.3">
      <c r="A21" s="95"/>
      <c r="B21" s="60" t="s">
        <v>309</v>
      </c>
      <c r="C21" s="49" t="s">
        <v>13</v>
      </c>
      <c r="D21" s="155">
        <v>50</v>
      </c>
      <c r="E21" s="53">
        <v>0</v>
      </c>
      <c r="F21" s="157">
        <f t="shared" si="3"/>
        <v>0</v>
      </c>
      <c r="G21" s="115"/>
    </row>
    <row r="22" spans="1:7" ht="18" x14ac:dyDescent="0.3">
      <c r="A22" s="95"/>
      <c r="B22" s="60" t="s">
        <v>310</v>
      </c>
      <c r="C22" s="49" t="s">
        <v>13</v>
      </c>
      <c r="D22" s="155">
        <v>40</v>
      </c>
      <c r="E22" s="53">
        <v>0</v>
      </c>
      <c r="F22" s="157">
        <f t="shared" si="3"/>
        <v>0</v>
      </c>
      <c r="G22" s="115"/>
    </row>
    <row r="23" spans="1:7" ht="18" x14ac:dyDescent="0.3">
      <c r="A23" s="95"/>
      <c r="B23" s="60" t="s">
        <v>201</v>
      </c>
      <c r="C23" s="49" t="s">
        <v>13</v>
      </c>
      <c r="D23" s="155">
        <v>70</v>
      </c>
      <c r="E23" s="53">
        <v>0</v>
      </c>
      <c r="F23" s="157">
        <f t="shared" ref="F23" si="4">D23*E23</f>
        <v>0</v>
      </c>
      <c r="G23" s="115"/>
    </row>
    <row r="24" spans="1:7" x14ac:dyDescent="0.3">
      <c r="A24" s="95"/>
      <c r="B24" s="60"/>
      <c r="C24" s="49"/>
      <c r="D24" s="155"/>
      <c r="F24" s="157"/>
      <c r="G24" s="115"/>
    </row>
    <row r="25" spans="1:7" x14ac:dyDescent="0.3">
      <c r="A25" s="95">
        <f>MAX(A$2:A24)+0.01</f>
        <v>0.03</v>
      </c>
      <c r="B25" s="60" t="s">
        <v>280</v>
      </c>
      <c r="C25" s="34"/>
      <c r="D25" s="163"/>
      <c r="E25" s="34"/>
      <c r="F25" s="163"/>
      <c r="G25" s="115"/>
    </row>
    <row r="26" spans="1:7" ht="18" x14ac:dyDescent="0.3">
      <c r="A26" s="95"/>
      <c r="B26" s="60" t="s">
        <v>310</v>
      </c>
      <c r="C26" s="49" t="s">
        <v>13</v>
      </c>
      <c r="D26" s="155">
        <v>40</v>
      </c>
      <c r="E26" s="53">
        <v>0</v>
      </c>
      <c r="F26" s="157">
        <f t="shared" ref="F26" si="5">D26*E26</f>
        <v>0</v>
      </c>
      <c r="G26" s="115"/>
    </row>
    <row r="27" spans="1:7" x14ac:dyDescent="0.3">
      <c r="A27" s="95"/>
      <c r="B27" s="34"/>
      <c r="C27" s="34"/>
      <c r="D27" s="163"/>
      <c r="E27" s="34"/>
      <c r="F27" s="163"/>
      <c r="G27" s="115"/>
    </row>
    <row r="28" spans="1:7" ht="33" x14ac:dyDescent="0.3">
      <c r="A28" s="95">
        <f>MAX(A$2:A27)+0.01</f>
        <v>0.04</v>
      </c>
      <c r="B28" s="60" t="s">
        <v>204</v>
      </c>
      <c r="C28" s="49"/>
      <c r="D28" s="155"/>
      <c r="F28" s="157"/>
      <c r="G28" s="115"/>
    </row>
    <row r="29" spans="1:7" ht="18" x14ac:dyDescent="0.3">
      <c r="A29" s="95"/>
      <c r="B29" s="60" t="s">
        <v>311</v>
      </c>
      <c r="C29" s="49" t="s">
        <v>13</v>
      </c>
      <c r="D29" s="155">
        <v>35</v>
      </c>
      <c r="E29" s="53">
        <v>0</v>
      </c>
      <c r="F29" s="157">
        <f t="shared" ref="F29" si="6">D29*E29</f>
        <v>0</v>
      </c>
      <c r="G29" s="115"/>
    </row>
    <row r="30" spans="1:7" x14ac:dyDescent="0.3">
      <c r="A30" s="95"/>
      <c r="B30" s="60"/>
      <c r="C30" s="49"/>
      <c r="D30" s="155"/>
      <c r="F30" s="157"/>
      <c r="G30" s="115"/>
    </row>
    <row r="31" spans="1:7" ht="33" x14ac:dyDescent="0.3">
      <c r="A31" s="95">
        <f>MAX(A$2:A30)+0.01</f>
        <v>0.05</v>
      </c>
      <c r="B31" s="60" t="s">
        <v>203</v>
      </c>
      <c r="C31" s="49"/>
      <c r="D31" s="155"/>
      <c r="F31" s="157"/>
      <c r="G31" s="115"/>
    </row>
    <row r="32" spans="1:7" ht="18" x14ac:dyDescent="0.3">
      <c r="A32" s="95"/>
      <c r="B32" s="60" t="s">
        <v>312</v>
      </c>
      <c r="C32" s="49" t="s">
        <v>13</v>
      </c>
      <c r="D32" s="155">
        <v>20</v>
      </c>
      <c r="E32" s="53">
        <v>0</v>
      </c>
      <c r="F32" s="157">
        <f t="shared" ref="F32:F33" si="7">D32*E32</f>
        <v>0</v>
      </c>
      <c r="G32" s="115"/>
    </row>
    <row r="33" spans="1:7" ht="18" x14ac:dyDescent="0.3">
      <c r="A33" s="95"/>
      <c r="B33" s="60" t="s">
        <v>311</v>
      </c>
      <c r="C33" s="49" t="s">
        <v>13</v>
      </c>
      <c r="D33" s="155">
        <v>50</v>
      </c>
      <c r="E33" s="53">
        <v>0</v>
      </c>
      <c r="F33" s="157">
        <f t="shared" si="7"/>
        <v>0</v>
      </c>
      <c r="G33" s="115"/>
    </row>
    <row r="34" spans="1:7" x14ac:dyDescent="0.3">
      <c r="A34" s="95"/>
      <c r="B34" s="60"/>
      <c r="C34" s="49"/>
      <c r="D34" s="155"/>
      <c r="F34" s="157"/>
      <c r="G34" s="115"/>
    </row>
    <row r="35" spans="1:7" ht="67.5" x14ac:dyDescent="0.3">
      <c r="A35" s="95">
        <f>MAX(A$2:A34)+0.01</f>
        <v>0.06</v>
      </c>
      <c r="B35" s="6" t="s">
        <v>313</v>
      </c>
      <c r="C35" s="49" t="s">
        <v>8</v>
      </c>
      <c r="D35" s="155">
        <v>16</v>
      </c>
      <c r="E35" s="53">
        <v>0</v>
      </c>
      <c r="F35" s="170">
        <f>D35*E35</f>
        <v>0</v>
      </c>
    </row>
    <row r="36" spans="1:7" x14ac:dyDescent="0.3">
      <c r="A36" s="95"/>
      <c r="B36" s="6"/>
      <c r="C36" s="49"/>
      <c r="D36" s="155"/>
      <c r="F36" s="170"/>
    </row>
    <row r="37" spans="1:7" ht="67.5" x14ac:dyDescent="0.3">
      <c r="A37" s="95">
        <f>MAX(A$2:A36)+0.01</f>
        <v>7.0000000000000007E-2</v>
      </c>
      <c r="B37" s="6" t="s">
        <v>314</v>
      </c>
      <c r="C37" s="49" t="s">
        <v>8</v>
      </c>
      <c r="D37" s="155">
        <v>6</v>
      </c>
      <c r="E37" s="53">
        <v>0</v>
      </c>
      <c r="F37" s="170">
        <f>D37*E37</f>
        <v>0</v>
      </c>
    </row>
    <row r="38" spans="1:7" x14ac:dyDescent="0.3">
      <c r="A38" s="95"/>
      <c r="B38" s="121"/>
      <c r="C38" s="49"/>
      <c r="D38" s="155"/>
      <c r="F38" s="170"/>
    </row>
    <row r="39" spans="1:7" ht="82.5" x14ac:dyDescent="0.3">
      <c r="A39" s="95">
        <f>MAX(A$2:A38)+0.01</f>
        <v>0.08</v>
      </c>
      <c r="B39" s="60" t="s">
        <v>188</v>
      </c>
      <c r="C39" s="49" t="s">
        <v>8</v>
      </c>
      <c r="D39" s="155">
        <v>3</v>
      </c>
      <c r="E39" s="53">
        <v>0</v>
      </c>
      <c r="F39" s="170">
        <f>D39*E39</f>
        <v>0</v>
      </c>
    </row>
    <row r="40" spans="1:7" x14ac:dyDescent="0.3">
      <c r="A40" s="95"/>
      <c r="B40" s="60"/>
      <c r="C40" s="49"/>
      <c r="D40" s="155"/>
      <c r="F40" s="170"/>
    </row>
    <row r="41" spans="1:7" ht="82.5" x14ac:dyDescent="0.3">
      <c r="A41" s="95">
        <f>MAX(A$2:A40)+0.01</f>
        <v>0.09</v>
      </c>
      <c r="B41" s="60" t="s">
        <v>189</v>
      </c>
      <c r="C41" s="49" t="s">
        <v>8</v>
      </c>
      <c r="D41" s="155">
        <v>2</v>
      </c>
      <c r="E41" s="53">
        <v>0</v>
      </c>
      <c r="F41" s="170">
        <f>D41*E41</f>
        <v>0</v>
      </c>
    </row>
    <row r="42" spans="1:7" x14ac:dyDescent="0.3">
      <c r="A42" s="95"/>
      <c r="B42" s="34"/>
      <c r="C42" s="34"/>
      <c r="D42" s="163"/>
      <c r="E42" s="34"/>
      <c r="F42" s="163"/>
    </row>
    <row r="43" spans="1:7" ht="49.5" x14ac:dyDescent="0.3">
      <c r="A43" s="95">
        <f>MAX(A$2:A42)+0.01</f>
        <v>0.1</v>
      </c>
      <c r="B43" s="60" t="s">
        <v>190</v>
      </c>
      <c r="C43" s="49" t="s">
        <v>8</v>
      </c>
      <c r="D43" s="155">
        <v>2</v>
      </c>
      <c r="E43" s="53">
        <v>0</v>
      </c>
      <c r="F43" s="157">
        <f>D43*E43</f>
        <v>0</v>
      </c>
    </row>
    <row r="44" spans="1:7" x14ac:dyDescent="0.3">
      <c r="A44" s="95"/>
      <c r="B44" s="34"/>
      <c r="C44" s="34"/>
      <c r="D44" s="163"/>
      <c r="E44" s="34"/>
      <c r="F44" s="163"/>
    </row>
    <row r="45" spans="1:7" ht="49.5" x14ac:dyDescent="0.3">
      <c r="A45" s="95">
        <f>MAX(A$2:A44)+0.01</f>
        <v>0.11</v>
      </c>
      <c r="B45" s="60" t="s">
        <v>191</v>
      </c>
      <c r="C45" s="49" t="s">
        <v>8</v>
      </c>
      <c r="D45" s="155">
        <v>2</v>
      </c>
      <c r="E45" s="53">
        <v>0</v>
      </c>
      <c r="F45" s="157">
        <f>D45*E45</f>
        <v>0</v>
      </c>
    </row>
    <row r="46" spans="1:7" x14ac:dyDescent="0.3">
      <c r="A46" s="95"/>
      <c r="B46" s="44"/>
      <c r="C46" s="49"/>
      <c r="D46" s="155"/>
      <c r="F46" s="170"/>
    </row>
    <row r="47" spans="1:7" ht="49.5" x14ac:dyDescent="0.3">
      <c r="A47" s="95">
        <f>MAX(A$2:A46)+0.01</f>
        <v>0.12</v>
      </c>
      <c r="B47" s="60" t="s">
        <v>192</v>
      </c>
      <c r="C47" s="49" t="s">
        <v>8</v>
      </c>
      <c r="D47" s="155">
        <v>4</v>
      </c>
      <c r="E47" s="53">
        <v>0</v>
      </c>
      <c r="F47" s="157">
        <f>D47*E47</f>
        <v>0</v>
      </c>
    </row>
    <row r="48" spans="1:7" x14ac:dyDescent="0.3">
      <c r="A48" s="95"/>
      <c r="B48" s="44"/>
      <c r="C48" s="49"/>
      <c r="D48" s="155"/>
      <c r="F48" s="170"/>
    </row>
    <row r="49" spans="1:6" ht="49.5" x14ac:dyDescent="0.3">
      <c r="A49" s="95">
        <f>MAX(A$2:A48)+0.01</f>
        <v>0.13</v>
      </c>
      <c r="B49" s="60" t="s">
        <v>193</v>
      </c>
      <c r="C49" s="49" t="s">
        <v>8</v>
      </c>
      <c r="D49" s="155">
        <v>2</v>
      </c>
      <c r="E49" s="53">
        <v>0</v>
      </c>
      <c r="F49" s="157">
        <f>D49*E49</f>
        <v>0</v>
      </c>
    </row>
    <row r="50" spans="1:6" x14ac:dyDescent="0.3">
      <c r="A50" s="95"/>
      <c r="B50" s="60"/>
      <c r="C50" s="49"/>
      <c r="D50" s="155"/>
      <c r="F50" s="157"/>
    </row>
    <row r="51" spans="1:6" ht="49.5" x14ac:dyDescent="0.3">
      <c r="A51" s="95">
        <f>MAX(A$2:A50)+0.01</f>
        <v>0.14000000000000001</v>
      </c>
      <c r="B51" s="60" t="s">
        <v>194</v>
      </c>
      <c r="C51" s="49" t="s">
        <v>8</v>
      </c>
      <c r="D51" s="155">
        <v>4</v>
      </c>
      <c r="E51" s="53">
        <v>0</v>
      </c>
      <c r="F51" s="157">
        <f t="shared" ref="F51" si="8">D51*E51</f>
        <v>0</v>
      </c>
    </row>
    <row r="52" spans="1:6" x14ac:dyDescent="0.3">
      <c r="A52" s="95"/>
      <c r="B52" s="60"/>
      <c r="C52" s="49"/>
      <c r="D52" s="155"/>
      <c r="F52" s="157"/>
    </row>
    <row r="53" spans="1:6" ht="33" x14ac:dyDescent="0.3">
      <c r="A53" s="95">
        <f>MAX(A$2:A52)+0.01</f>
        <v>0.15</v>
      </c>
      <c r="B53" s="60" t="s">
        <v>231</v>
      </c>
      <c r="C53" s="49" t="s">
        <v>8</v>
      </c>
      <c r="D53" s="155">
        <v>5</v>
      </c>
      <c r="E53" s="53">
        <v>0</v>
      </c>
      <c r="F53" s="157">
        <f t="shared" ref="F53" si="9">D53*E53</f>
        <v>0</v>
      </c>
    </row>
    <row r="54" spans="1:6" x14ac:dyDescent="0.3">
      <c r="A54" s="95"/>
      <c r="B54" s="60"/>
      <c r="C54" s="49"/>
      <c r="D54" s="155"/>
      <c r="F54" s="157"/>
    </row>
    <row r="55" spans="1:6" x14ac:dyDescent="0.3">
      <c r="A55" s="95">
        <f>MAX(A$2:A54)+0.01</f>
        <v>0.16</v>
      </c>
      <c r="B55" s="60" t="s">
        <v>279</v>
      </c>
      <c r="C55" s="49" t="s">
        <v>8</v>
      </c>
      <c r="D55" s="155">
        <v>2</v>
      </c>
      <c r="E55" s="53">
        <v>0</v>
      </c>
      <c r="F55" s="157">
        <f t="shared" ref="F55" si="10">D55*E55</f>
        <v>0</v>
      </c>
    </row>
    <row r="56" spans="1:6" x14ac:dyDescent="0.3">
      <c r="A56" s="95"/>
      <c r="B56" s="44"/>
      <c r="C56" s="49"/>
      <c r="D56" s="155"/>
      <c r="F56" s="170"/>
    </row>
    <row r="57" spans="1:6" ht="67.5" x14ac:dyDescent="0.3">
      <c r="A57" s="95">
        <f>MAX(A$2:A56)+0.01</f>
        <v>0.17</v>
      </c>
      <c r="B57" s="60" t="s">
        <v>315</v>
      </c>
      <c r="C57" s="49" t="s">
        <v>8</v>
      </c>
      <c r="D57" s="155">
        <v>2</v>
      </c>
      <c r="E57" s="53">
        <v>0</v>
      </c>
      <c r="F57" s="157">
        <f>D57*E57</f>
        <v>0</v>
      </c>
    </row>
    <row r="58" spans="1:6" x14ac:dyDescent="0.3">
      <c r="A58" s="95"/>
      <c r="B58" s="60"/>
      <c r="C58" s="49"/>
      <c r="D58" s="155"/>
      <c r="F58" s="157"/>
    </row>
    <row r="59" spans="1:6" ht="49.5" x14ac:dyDescent="0.3">
      <c r="A59" s="95">
        <f>MAX(A$2:A58)+0.01</f>
        <v>0.18</v>
      </c>
      <c r="B59" s="60" t="s">
        <v>195</v>
      </c>
      <c r="C59" s="49" t="s">
        <v>8</v>
      </c>
      <c r="D59" s="155">
        <v>3</v>
      </c>
      <c r="E59" s="53">
        <v>0</v>
      </c>
      <c r="F59" s="157">
        <f>D59*E59</f>
        <v>0</v>
      </c>
    </row>
    <row r="60" spans="1:6" x14ac:dyDescent="0.3">
      <c r="A60" s="95"/>
      <c r="B60" s="44"/>
      <c r="C60" s="49"/>
      <c r="D60" s="155"/>
      <c r="F60" s="170"/>
    </row>
    <row r="61" spans="1:6" ht="33" x14ac:dyDescent="0.3">
      <c r="A61" s="95">
        <f>MAX(A$2:A60)+0.01</f>
        <v>0.19</v>
      </c>
      <c r="B61" s="60" t="s">
        <v>224</v>
      </c>
      <c r="C61" s="49"/>
      <c r="D61" s="155"/>
      <c r="F61" s="170"/>
    </row>
    <row r="62" spans="1:6" x14ac:dyDescent="0.3">
      <c r="A62" s="95"/>
      <c r="B62" s="60" t="s">
        <v>196</v>
      </c>
      <c r="C62" s="49" t="s">
        <v>13</v>
      </c>
      <c r="D62" s="155">
        <v>30</v>
      </c>
      <c r="E62" s="53">
        <v>0</v>
      </c>
      <c r="F62" s="157">
        <f t="shared" ref="F62:F64" si="11">D62*E62</f>
        <v>0</v>
      </c>
    </row>
    <row r="63" spans="1:6" x14ac:dyDescent="0.3">
      <c r="A63" s="95"/>
      <c r="B63" s="60" t="s">
        <v>197</v>
      </c>
      <c r="C63" s="49" t="s">
        <v>13</v>
      </c>
      <c r="D63" s="155">
        <v>40</v>
      </c>
      <c r="E63" s="53">
        <v>0</v>
      </c>
      <c r="F63" s="157">
        <f t="shared" si="11"/>
        <v>0</v>
      </c>
    </row>
    <row r="64" spans="1:6" x14ac:dyDescent="0.3">
      <c r="A64" s="95"/>
      <c r="B64" s="60" t="s">
        <v>198</v>
      </c>
      <c r="C64" s="49" t="s">
        <v>13</v>
      </c>
      <c r="D64" s="155">
        <v>60</v>
      </c>
      <c r="E64" s="53">
        <v>0</v>
      </c>
      <c r="F64" s="157">
        <f t="shared" si="11"/>
        <v>0</v>
      </c>
    </row>
    <row r="65" spans="1:8" x14ac:dyDescent="0.3">
      <c r="A65" s="95"/>
      <c r="B65" s="60"/>
      <c r="C65" s="49"/>
      <c r="D65" s="155"/>
      <c r="F65" s="170"/>
    </row>
    <row r="66" spans="1:8" ht="33" x14ac:dyDescent="0.3">
      <c r="A66" s="95">
        <f>MAX(A$2:A65)+0.01</f>
        <v>0.2</v>
      </c>
      <c r="B66" s="60" t="s">
        <v>148</v>
      </c>
      <c r="C66" s="49"/>
      <c r="D66" s="155"/>
      <c r="F66" s="170"/>
    </row>
    <row r="67" spans="1:8" x14ac:dyDescent="0.3">
      <c r="A67" s="95"/>
      <c r="B67" s="60" t="s">
        <v>199</v>
      </c>
      <c r="C67" s="49" t="s">
        <v>13</v>
      </c>
      <c r="D67" s="155">
        <v>40</v>
      </c>
      <c r="E67" s="53">
        <v>0</v>
      </c>
      <c r="F67" s="157">
        <f t="shared" ref="F67:F69" si="12">D67*E67</f>
        <v>0</v>
      </c>
    </row>
    <row r="68" spans="1:8" x14ac:dyDescent="0.3">
      <c r="A68" s="95"/>
      <c r="B68" s="60" t="s">
        <v>187</v>
      </c>
      <c r="C68" s="49" t="s">
        <v>13</v>
      </c>
      <c r="D68" s="155">
        <v>70</v>
      </c>
      <c r="E68" s="53">
        <v>0</v>
      </c>
      <c r="F68" s="157">
        <f t="shared" si="12"/>
        <v>0</v>
      </c>
    </row>
    <row r="69" spans="1:8" x14ac:dyDescent="0.3">
      <c r="A69" s="95"/>
      <c r="B69" s="60" t="s">
        <v>200</v>
      </c>
      <c r="C69" s="49" t="s">
        <v>13</v>
      </c>
      <c r="D69" s="155">
        <v>30</v>
      </c>
      <c r="E69" s="53">
        <v>0</v>
      </c>
      <c r="F69" s="157">
        <f t="shared" si="12"/>
        <v>0</v>
      </c>
    </row>
    <row r="70" spans="1:8" x14ac:dyDescent="0.3">
      <c r="A70" s="95"/>
      <c r="B70" s="60"/>
      <c r="C70" s="49"/>
      <c r="D70" s="155"/>
      <c r="F70" s="157"/>
    </row>
    <row r="71" spans="1:8" x14ac:dyDescent="0.2">
      <c r="A71" s="95">
        <f>MAX(A$2:A70)+0.01</f>
        <v>0.21</v>
      </c>
      <c r="B71" s="127" t="s">
        <v>316</v>
      </c>
      <c r="C71" s="49"/>
      <c r="D71" s="155"/>
      <c r="E71" s="128"/>
      <c r="F71" s="182"/>
      <c r="G71" s="116"/>
      <c r="H71" s="117"/>
    </row>
    <row r="72" spans="1:8" ht="132" x14ac:dyDescent="0.2">
      <c r="A72" s="95"/>
      <c r="B72" s="28" t="s">
        <v>208</v>
      </c>
      <c r="C72" s="49" t="s">
        <v>8</v>
      </c>
      <c r="D72" s="155">
        <v>1</v>
      </c>
      <c r="E72" s="128"/>
      <c r="F72" s="182"/>
      <c r="G72" s="53">
        <v>0</v>
      </c>
      <c r="H72" s="118">
        <f>D72*G72</f>
        <v>0</v>
      </c>
    </row>
    <row r="73" spans="1:8" x14ac:dyDescent="0.3">
      <c r="A73" s="95"/>
      <c r="B73" s="129" t="s">
        <v>115</v>
      </c>
      <c r="C73" s="130"/>
      <c r="D73" s="179"/>
      <c r="E73" s="71"/>
      <c r="F73" s="183"/>
      <c r="G73" s="53">
        <v>0</v>
      </c>
      <c r="H73" s="118"/>
    </row>
    <row r="74" spans="1:8" x14ac:dyDescent="0.3">
      <c r="A74" s="95"/>
      <c r="B74" s="60" t="s">
        <v>209</v>
      </c>
      <c r="C74" s="49" t="s">
        <v>5</v>
      </c>
      <c r="D74" s="155">
        <v>1</v>
      </c>
      <c r="E74" s="71"/>
      <c r="F74" s="183"/>
      <c r="G74" s="53">
        <v>0</v>
      </c>
      <c r="H74" s="118">
        <f>D74*G74</f>
        <v>0</v>
      </c>
    </row>
    <row r="75" spans="1:8" ht="33" x14ac:dyDescent="0.3">
      <c r="A75" s="95"/>
      <c r="B75" s="44" t="s">
        <v>212</v>
      </c>
      <c r="C75" s="49" t="s">
        <v>8</v>
      </c>
      <c r="D75" s="155">
        <v>1</v>
      </c>
      <c r="E75" s="71"/>
      <c r="F75" s="183"/>
      <c r="G75" s="53">
        <v>0</v>
      </c>
      <c r="H75" s="118">
        <f>D75*G75</f>
        <v>0</v>
      </c>
    </row>
    <row r="76" spans="1:8" x14ac:dyDescent="0.3">
      <c r="A76" s="95"/>
      <c r="B76" s="29" t="s">
        <v>210</v>
      </c>
      <c r="C76" s="49" t="s">
        <v>8</v>
      </c>
      <c r="D76" s="155">
        <v>1</v>
      </c>
      <c r="E76" s="71"/>
      <c r="F76" s="183"/>
      <c r="G76" s="53">
        <v>0</v>
      </c>
      <c r="H76" s="118">
        <f>D76*G76</f>
        <v>0</v>
      </c>
    </row>
    <row r="77" spans="1:8" x14ac:dyDescent="0.3">
      <c r="A77" s="95"/>
      <c r="B77" s="129" t="s">
        <v>116</v>
      </c>
      <c r="C77" s="49"/>
      <c r="D77" s="155"/>
      <c r="E77" s="71"/>
      <c r="F77" s="183"/>
      <c r="G77" s="53">
        <v>0</v>
      </c>
      <c r="H77" s="118"/>
    </row>
    <row r="78" spans="1:8" ht="66" x14ac:dyDescent="0.3">
      <c r="A78" s="95"/>
      <c r="B78" s="90" t="s">
        <v>215</v>
      </c>
      <c r="C78" s="49" t="s">
        <v>8</v>
      </c>
      <c r="D78" s="155">
        <v>1</v>
      </c>
      <c r="E78" s="71"/>
      <c r="F78" s="183"/>
      <c r="G78" s="53">
        <v>0</v>
      </c>
      <c r="H78" s="118">
        <f>D78*G78</f>
        <v>0</v>
      </c>
    </row>
    <row r="79" spans="1:8" x14ac:dyDescent="0.3">
      <c r="A79" s="95"/>
      <c r="B79" s="29" t="s">
        <v>99</v>
      </c>
      <c r="C79" s="49" t="s">
        <v>8</v>
      </c>
      <c r="D79" s="155">
        <v>1</v>
      </c>
      <c r="E79" s="71"/>
      <c r="F79" s="183"/>
      <c r="G79" s="53">
        <v>0</v>
      </c>
      <c r="H79" s="118">
        <f>D79*G79</f>
        <v>0</v>
      </c>
    </row>
    <row r="80" spans="1:8" ht="66" x14ac:dyDescent="0.3">
      <c r="A80" s="95"/>
      <c r="B80" s="29" t="s">
        <v>217</v>
      </c>
      <c r="C80" s="49" t="s">
        <v>8</v>
      </c>
      <c r="D80" s="155">
        <v>1</v>
      </c>
      <c r="E80" s="71"/>
      <c r="F80" s="183"/>
      <c r="G80" s="53">
        <v>0</v>
      </c>
      <c r="H80" s="118">
        <f>D80*G80</f>
        <v>0</v>
      </c>
    </row>
    <row r="81" spans="1:8" x14ac:dyDescent="0.3">
      <c r="A81" s="95"/>
      <c r="B81" s="131" t="s">
        <v>211</v>
      </c>
      <c r="C81" s="132" t="s">
        <v>5</v>
      </c>
      <c r="D81" s="168">
        <v>1</v>
      </c>
      <c r="E81" s="76">
        <f>ROUND(H81,0)</f>
        <v>0</v>
      </c>
      <c r="F81" s="184">
        <f>D81*E81</f>
        <v>0</v>
      </c>
      <c r="G81" s="118"/>
      <c r="H81" s="118">
        <f>SUM(H72:H80)</f>
        <v>0</v>
      </c>
    </row>
    <row r="82" spans="1:8" x14ac:dyDescent="0.3">
      <c r="A82" s="95"/>
      <c r="B82" s="60"/>
      <c r="C82" s="49"/>
      <c r="D82" s="155"/>
      <c r="F82" s="157"/>
    </row>
    <row r="83" spans="1:8" x14ac:dyDescent="0.3">
      <c r="A83" s="95">
        <f>MAX(A$2:A82)+0.01</f>
        <v>0.22</v>
      </c>
      <c r="B83" s="127" t="s">
        <v>317</v>
      </c>
      <c r="C83" s="49"/>
      <c r="D83" s="155"/>
      <c r="F83" s="170"/>
    </row>
    <row r="84" spans="1:8" ht="99" x14ac:dyDescent="0.3">
      <c r="A84" s="95"/>
      <c r="B84" s="127" t="s">
        <v>225</v>
      </c>
      <c r="C84" s="49" t="s">
        <v>8</v>
      </c>
      <c r="D84" s="180">
        <v>1</v>
      </c>
      <c r="F84" s="170"/>
      <c r="G84" s="53">
        <v>0</v>
      </c>
      <c r="H84" s="119">
        <f>D84*G84</f>
        <v>0</v>
      </c>
    </row>
    <row r="85" spans="1:8" ht="51" x14ac:dyDescent="0.3">
      <c r="A85" s="95"/>
      <c r="B85" s="127" t="s">
        <v>318</v>
      </c>
      <c r="C85" s="49" t="s">
        <v>8</v>
      </c>
      <c r="D85" s="155">
        <v>1</v>
      </c>
      <c r="E85" s="71"/>
      <c r="F85" s="183"/>
      <c r="G85" s="53">
        <v>0</v>
      </c>
      <c r="H85" s="117">
        <f t="shared" ref="H85:H86" si="13">D85*G85</f>
        <v>0</v>
      </c>
    </row>
    <row r="86" spans="1:8" ht="34.5" x14ac:dyDescent="0.3">
      <c r="A86" s="95"/>
      <c r="B86" s="127" t="s">
        <v>319</v>
      </c>
      <c r="C86" s="49" t="s">
        <v>8</v>
      </c>
      <c r="D86" s="155">
        <v>1</v>
      </c>
      <c r="E86" s="71"/>
      <c r="F86" s="183"/>
      <c r="G86" s="53">
        <v>0</v>
      </c>
      <c r="H86" s="117">
        <f t="shared" si="13"/>
        <v>0</v>
      </c>
    </row>
    <row r="87" spans="1:8" x14ac:dyDescent="0.3">
      <c r="A87" s="95"/>
      <c r="B87" s="127" t="s">
        <v>216</v>
      </c>
      <c r="C87" s="49" t="s">
        <v>8</v>
      </c>
      <c r="D87" s="155">
        <v>1</v>
      </c>
      <c r="E87" s="71"/>
      <c r="F87" s="183"/>
      <c r="G87" s="53">
        <v>0</v>
      </c>
      <c r="H87" s="117">
        <f t="shared" ref="H87" si="14">D87*G87</f>
        <v>0</v>
      </c>
    </row>
    <row r="88" spans="1:8" ht="33" x14ac:dyDescent="0.3">
      <c r="A88" s="95"/>
      <c r="B88" s="127" t="s">
        <v>218</v>
      </c>
      <c r="C88" s="49" t="s">
        <v>8</v>
      </c>
      <c r="D88" s="155">
        <v>3</v>
      </c>
      <c r="E88" s="71"/>
      <c r="F88" s="183"/>
      <c r="G88" s="53">
        <v>0</v>
      </c>
      <c r="H88" s="117">
        <f t="shared" ref="H88" si="15">D88*G88</f>
        <v>0</v>
      </c>
    </row>
    <row r="89" spans="1:8" x14ac:dyDescent="0.3">
      <c r="A89" s="95"/>
      <c r="B89" s="29" t="s">
        <v>97</v>
      </c>
      <c r="C89" s="49" t="s">
        <v>8</v>
      </c>
      <c r="D89" s="155">
        <v>1</v>
      </c>
      <c r="E89" s="71"/>
      <c r="F89" s="183"/>
      <c r="G89" s="53">
        <v>0</v>
      </c>
      <c r="H89" s="118">
        <f>D89*G89</f>
        <v>0</v>
      </c>
    </row>
    <row r="90" spans="1:8" x14ac:dyDescent="0.3">
      <c r="A90" s="95"/>
      <c r="B90" s="29" t="s">
        <v>98</v>
      </c>
      <c r="C90" s="49" t="s">
        <v>8</v>
      </c>
      <c r="D90" s="155">
        <v>1</v>
      </c>
      <c r="E90" s="71"/>
      <c r="F90" s="183"/>
      <c r="G90" s="53">
        <v>0</v>
      </c>
      <c r="H90" s="118">
        <f>D90*G90</f>
        <v>0</v>
      </c>
    </row>
    <row r="91" spans="1:8" ht="66" x14ac:dyDescent="0.3">
      <c r="A91" s="95"/>
      <c r="B91" s="60" t="s">
        <v>220</v>
      </c>
      <c r="C91" s="49" t="s">
        <v>8</v>
      </c>
      <c r="D91" s="155">
        <v>1</v>
      </c>
      <c r="E91" s="71"/>
      <c r="F91" s="183"/>
      <c r="G91" s="53">
        <v>0</v>
      </c>
      <c r="H91" s="118">
        <f>D91*G91</f>
        <v>0</v>
      </c>
    </row>
    <row r="92" spans="1:8" ht="66" x14ac:dyDescent="0.3">
      <c r="A92" s="95"/>
      <c r="B92" s="29" t="s">
        <v>217</v>
      </c>
      <c r="C92" s="49" t="s">
        <v>8</v>
      </c>
      <c r="D92" s="155">
        <v>1</v>
      </c>
      <c r="E92" s="71"/>
      <c r="F92" s="183"/>
      <c r="G92" s="53">
        <v>0</v>
      </c>
      <c r="H92" s="118">
        <f>D92*G92</f>
        <v>0</v>
      </c>
    </row>
    <row r="93" spans="1:8" x14ac:dyDescent="0.3">
      <c r="A93" s="95"/>
      <c r="B93" s="131" t="s">
        <v>219</v>
      </c>
      <c r="C93" s="132" t="s">
        <v>5</v>
      </c>
      <c r="D93" s="168">
        <v>1</v>
      </c>
      <c r="E93" s="76">
        <f>ROUND(H93,0)</f>
        <v>0</v>
      </c>
      <c r="F93" s="184">
        <f>D93*E93</f>
        <v>0</v>
      </c>
      <c r="G93" s="118"/>
      <c r="H93" s="118">
        <f>SUM(H84:H92)</f>
        <v>0</v>
      </c>
    </row>
    <row r="94" spans="1:8" x14ac:dyDescent="0.3">
      <c r="A94" s="95"/>
      <c r="B94" s="42"/>
      <c r="C94" s="91"/>
      <c r="D94" s="169"/>
      <c r="E94" s="64"/>
      <c r="F94" s="185"/>
      <c r="G94" s="118"/>
      <c r="H94" s="118"/>
    </row>
    <row r="95" spans="1:8" x14ac:dyDescent="0.3">
      <c r="A95" s="95">
        <f>MAX(A$2:A94)+0.01</f>
        <v>0.23</v>
      </c>
      <c r="B95" s="127" t="s">
        <v>320</v>
      </c>
      <c r="C95" s="49"/>
      <c r="D95" s="155"/>
      <c r="F95" s="157"/>
    </row>
    <row r="96" spans="1:8" ht="99" x14ac:dyDescent="0.2">
      <c r="A96" s="95"/>
      <c r="B96" s="127" t="s">
        <v>226</v>
      </c>
      <c r="C96" s="49" t="s">
        <v>8</v>
      </c>
      <c r="D96" s="155">
        <v>1</v>
      </c>
      <c r="E96" s="128"/>
      <c r="F96" s="182"/>
      <c r="G96" s="53">
        <v>0</v>
      </c>
      <c r="H96" s="118">
        <f>D96*G96</f>
        <v>0</v>
      </c>
    </row>
    <row r="97" spans="1:8" x14ac:dyDescent="0.2">
      <c r="A97" s="95"/>
      <c r="B97" s="133" t="s">
        <v>227</v>
      </c>
      <c r="C97" s="49"/>
      <c r="D97" s="155"/>
      <c r="E97" s="128"/>
      <c r="F97" s="182"/>
      <c r="G97" s="53">
        <v>0</v>
      </c>
      <c r="H97" s="118"/>
    </row>
    <row r="98" spans="1:8" ht="51" x14ac:dyDescent="0.3">
      <c r="A98" s="95"/>
      <c r="B98" s="127" t="s">
        <v>321</v>
      </c>
      <c r="C98" s="49" t="s">
        <v>8</v>
      </c>
      <c r="D98" s="155">
        <v>1</v>
      </c>
      <c r="E98" s="71"/>
      <c r="F98" s="183"/>
      <c r="G98" s="53">
        <v>0</v>
      </c>
      <c r="H98" s="117">
        <f t="shared" ref="H98:H131" si="16">D98*G98</f>
        <v>0</v>
      </c>
    </row>
    <row r="99" spans="1:8" ht="34.5" x14ac:dyDescent="0.3">
      <c r="A99" s="95"/>
      <c r="B99" s="29" t="s">
        <v>319</v>
      </c>
      <c r="C99" s="49" t="s">
        <v>8</v>
      </c>
      <c r="D99" s="155">
        <v>1</v>
      </c>
      <c r="E99" s="71"/>
      <c r="F99" s="183"/>
      <c r="G99" s="53">
        <v>0</v>
      </c>
      <c r="H99" s="117">
        <f t="shared" si="16"/>
        <v>0</v>
      </c>
    </row>
    <row r="100" spans="1:8" x14ac:dyDescent="0.3">
      <c r="A100" s="95"/>
      <c r="B100" s="28" t="s">
        <v>118</v>
      </c>
      <c r="C100" s="49" t="s">
        <v>8</v>
      </c>
      <c r="D100" s="155">
        <v>2</v>
      </c>
      <c r="E100" s="71"/>
      <c r="F100" s="183"/>
      <c r="G100" s="53">
        <v>0</v>
      </c>
      <c r="H100" s="117">
        <f t="shared" si="16"/>
        <v>0</v>
      </c>
    </row>
    <row r="101" spans="1:8" x14ac:dyDescent="0.3">
      <c r="A101" s="95"/>
      <c r="B101" s="29" t="s">
        <v>125</v>
      </c>
      <c r="C101" s="49" t="s">
        <v>8</v>
      </c>
      <c r="D101" s="155">
        <v>1</v>
      </c>
      <c r="E101" s="71"/>
      <c r="F101" s="183"/>
      <c r="G101" s="53">
        <v>0</v>
      </c>
      <c r="H101" s="117">
        <f t="shared" si="16"/>
        <v>0</v>
      </c>
    </row>
    <row r="102" spans="1:8" ht="33" x14ac:dyDescent="0.3">
      <c r="A102" s="95"/>
      <c r="B102" s="29" t="s">
        <v>106</v>
      </c>
      <c r="C102" s="49" t="s">
        <v>8</v>
      </c>
      <c r="D102" s="155">
        <v>2</v>
      </c>
      <c r="E102" s="71"/>
      <c r="F102" s="183"/>
      <c r="G102" s="53">
        <v>0</v>
      </c>
      <c r="H102" s="117">
        <f t="shared" si="16"/>
        <v>0</v>
      </c>
    </row>
    <row r="103" spans="1:8" ht="66" x14ac:dyDescent="0.3">
      <c r="A103" s="95"/>
      <c r="B103" s="29" t="s">
        <v>107</v>
      </c>
      <c r="C103" s="49" t="s">
        <v>8</v>
      </c>
      <c r="D103" s="155">
        <v>1</v>
      </c>
      <c r="E103" s="71"/>
      <c r="F103" s="183"/>
      <c r="G103" s="53">
        <v>0</v>
      </c>
      <c r="H103" s="117">
        <f t="shared" si="16"/>
        <v>0</v>
      </c>
    </row>
    <row r="104" spans="1:8" ht="49.5" x14ac:dyDescent="0.3">
      <c r="A104" s="95"/>
      <c r="B104" s="29" t="s">
        <v>108</v>
      </c>
      <c r="C104" s="49" t="s">
        <v>8</v>
      </c>
      <c r="D104" s="155">
        <v>1</v>
      </c>
      <c r="E104" s="71"/>
      <c r="F104" s="183"/>
      <c r="G104" s="53">
        <v>0</v>
      </c>
      <c r="H104" s="117">
        <f t="shared" si="16"/>
        <v>0</v>
      </c>
    </row>
    <row r="105" spans="1:8" x14ac:dyDescent="0.3">
      <c r="A105" s="95"/>
      <c r="B105" s="29" t="s">
        <v>109</v>
      </c>
      <c r="C105" s="49" t="s">
        <v>8</v>
      </c>
      <c r="D105" s="155">
        <v>1</v>
      </c>
      <c r="E105" s="71"/>
      <c r="F105" s="183"/>
      <c r="G105" s="53">
        <v>0</v>
      </c>
      <c r="H105" s="117">
        <f t="shared" si="16"/>
        <v>0</v>
      </c>
    </row>
    <row r="106" spans="1:8" ht="33" x14ac:dyDescent="0.3">
      <c r="A106" s="95"/>
      <c r="B106" s="29" t="s">
        <v>110</v>
      </c>
      <c r="C106" s="49" t="s">
        <v>8</v>
      </c>
      <c r="D106" s="155">
        <v>1</v>
      </c>
      <c r="E106" s="71"/>
      <c r="F106" s="183"/>
      <c r="G106" s="53">
        <v>0</v>
      </c>
      <c r="H106" s="117">
        <f t="shared" si="16"/>
        <v>0</v>
      </c>
    </row>
    <row r="107" spans="1:8" ht="34.5" x14ac:dyDescent="0.3">
      <c r="A107" s="95"/>
      <c r="B107" s="29" t="s">
        <v>322</v>
      </c>
      <c r="C107" s="49" t="s">
        <v>8</v>
      </c>
      <c r="D107" s="155">
        <v>1</v>
      </c>
      <c r="E107" s="71"/>
      <c r="F107" s="183"/>
      <c r="G107" s="53">
        <v>0</v>
      </c>
      <c r="H107" s="117">
        <f t="shared" si="16"/>
        <v>0</v>
      </c>
    </row>
    <row r="108" spans="1:8" ht="34.5" x14ac:dyDescent="0.3">
      <c r="A108" s="95"/>
      <c r="B108" s="29" t="s">
        <v>323</v>
      </c>
      <c r="C108" s="49" t="s">
        <v>8</v>
      </c>
      <c r="D108" s="155">
        <v>10</v>
      </c>
      <c r="E108" s="71"/>
      <c r="F108" s="183"/>
      <c r="G108" s="53">
        <v>0</v>
      </c>
      <c r="H108" s="117">
        <f t="shared" si="16"/>
        <v>0</v>
      </c>
    </row>
    <row r="109" spans="1:8" ht="33" x14ac:dyDescent="0.3">
      <c r="A109" s="95"/>
      <c r="B109" s="29" t="s">
        <v>232</v>
      </c>
      <c r="C109" s="49" t="s">
        <v>8</v>
      </c>
      <c r="D109" s="155">
        <v>1</v>
      </c>
      <c r="E109" s="71"/>
      <c r="F109" s="183"/>
      <c r="G109" s="53">
        <v>0</v>
      </c>
      <c r="H109" s="117">
        <f t="shared" si="16"/>
        <v>0</v>
      </c>
    </row>
    <row r="110" spans="1:8" ht="34.5" x14ac:dyDescent="0.3">
      <c r="A110" s="95"/>
      <c r="B110" s="29" t="s">
        <v>324</v>
      </c>
      <c r="C110" s="49" t="s">
        <v>8</v>
      </c>
      <c r="D110" s="155">
        <v>1</v>
      </c>
      <c r="E110" s="71"/>
      <c r="F110" s="183"/>
      <c r="G110" s="53">
        <v>0</v>
      </c>
      <c r="H110" s="117">
        <f t="shared" ref="H110" si="17">D110*G110</f>
        <v>0</v>
      </c>
    </row>
    <row r="111" spans="1:8" ht="34.5" x14ac:dyDescent="0.3">
      <c r="A111" s="95"/>
      <c r="B111" s="29" t="s">
        <v>325</v>
      </c>
      <c r="C111" s="49" t="s">
        <v>8</v>
      </c>
      <c r="D111" s="155">
        <v>1</v>
      </c>
      <c r="E111" s="71"/>
      <c r="F111" s="183"/>
      <c r="G111" s="53">
        <v>0</v>
      </c>
      <c r="H111" s="117">
        <f t="shared" si="16"/>
        <v>0</v>
      </c>
    </row>
    <row r="112" spans="1:8" ht="34.5" x14ac:dyDescent="0.3">
      <c r="A112" s="95"/>
      <c r="B112" s="29" t="s">
        <v>326</v>
      </c>
      <c r="C112" s="49" t="s">
        <v>8</v>
      </c>
      <c r="D112" s="155">
        <v>1</v>
      </c>
      <c r="E112" s="71"/>
      <c r="F112" s="183"/>
      <c r="G112" s="53">
        <v>0</v>
      </c>
      <c r="H112" s="117">
        <f t="shared" si="16"/>
        <v>0</v>
      </c>
    </row>
    <row r="113" spans="1:8" ht="51" x14ac:dyDescent="0.3">
      <c r="A113" s="95"/>
      <c r="B113" s="29" t="s">
        <v>327</v>
      </c>
      <c r="C113" s="49" t="s">
        <v>8</v>
      </c>
      <c r="D113" s="155">
        <v>3</v>
      </c>
      <c r="E113" s="71"/>
      <c r="F113" s="183"/>
      <c r="G113" s="53">
        <v>0</v>
      </c>
      <c r="H113" s="117">
        <f t="shared" si="16"/>
        <v>0</v>
      </c>
    </row>
    <row r="114" spans="1:8" ht="49.5" x14ac:dyDescent="0.3">
      <c r="A114" s="95"/>
      <c r="B114" s="29" t="s">
        <v>136</v>
      </c>
      <c r="C114" s="49" t="s">
        <v>8</v>
      </c>
      <c r="D114" s="155">
        <v>3</v>
      </c>
      <c r="E114" s="71"/>
      <c r="F114" s="183"/>
      <c r="G114" s="53">
        <v>0</v>
      </c>
      <c r="H114" s="117">
        <f t="shared" si="16"/>
        <v>0</v>
      </c>
    </row>
    <row r="115" spans="1:8" ht="49.5" x14ac:dyDescent="0.3">
      <c r="A115" s="95"/>
      <c r="B115" s="29" t="s">
        <v>127</v>
      </c>
      <c r="C115" s="49" t="s">
        <v>8</v>
      </c>
      <c r="D115" s="155">
        <v>9</v>
      </c>
      <c r="E115" s="71"/>
      <c r="F115" s="183"/>
      <c r="G115" s="53">
        <v>0</v>
      </c>
      <c r="H115" s="117">
        <f t="shared" si="16"/>
        <v>0</v>
      </c>
    </row>
    <row r="116" spans="1:8" ht="49.5" x14ac:dyDescent="0.3">
      <c r="A116" s="95"/>
      <c r="B116" s="29" t="s">
        <v>128</v>
      </c>
      <c r="C116" s="49" t="s">
        <v>8</v>
      </c>
      <c r="D116" s="155">
        <v>3</v>
      </c>
      <c r="E116" s="71"/>
      <c r="F116" s="183"/>
      <c r="G116" s="53">
        <v>0</v>
      </c>
      <c r="H116" s="117">
        <f t="shared" si="16"/>
        <v>0</v>
      </c>
    </row>
    <row r="117" spans="1:8" ht="33" x14ac:dyDescent="0.3">
      <c r="A117" s="95"/>
      <c r="B117" s="29" t="s">
        <v>111</v>
      </c>
      <c r="C117" s="49" t="s">
        <v>8</v>
      </c>
      <c r="D117" s="155">
        <v>3</v>
      </c>
      <c r="E117" s="71"/>
      <c r="F117" s="183"/>
      <c r="G117" s="53">
        <v>0</v>
      </c>
      <c r="H117" s="117">
        <f t="shared" si="16"/>
        <v>0</v>
      </c>
    </row>
    <row r="118" spans="1:8" ht="33" x14ac:dyDescent="0.3">
      <c r="A118" s="95"/>
      <c r="B118" s="29" t="s">
        <v>126</v>
      </c>
      <c r="C118" s="49" t="s">
        <v>8</v>
      </c>
      <c r="D118" s="155">
        <v>1</v>
      </c>
      <c r="E118" s="71"/>
      <c r="F118" s="183"/>
      <c r="G118" s="53">
        <v>0</v>
      </c>
      <c r="H118" s="117">
        <f t="shared" si="16"/>
        <v>0</v>
      </c>
    </row>
    <row r="119" spans="1:8" ht="49.5" x14ac:dyDescent="0.3">
      <c r="A119" s="95"/>
      <c r="B119" s="29" t="s">
        <v>137</v>
      </c>
      <c r="C119" s="49" t="s">
        <v>8</v>
      </c>
      <c r="D119" s="155">
        <v>1</v>
      </c>
      <c r="E119" s="71"/>
      <c r="F119" s="183"/>
      <c r="G119" s="53">
        <v>0</v>
      </c>
      <c r="H119" s="117">
        <f t="shared" si="16"/>
        <v>0</v>
      </c>
    </row>
    <row r="120" spans="1:8" ht="33" x14ac:dyDescent="0.3">
      <c r="A120" s="95"/>
      <c r="B120" s="29" t="s">
        <v>129</v>
      </c>
      <c r="C120" s="49" t="s">
        <v>8</v>
      </c>
      <c r="D120" s="155">
        <v>2</v>
      </c>
      <c r="E120" s="71"/>
      <c r="F120" s="183"/>
      <c r="G120" s="53">
        <v>0</v>
      </c>
      <c r="H120" s="117">
        <f t="shared" si="16"/>
        <v>0</v>
      </c>
    </row>
    <row r="121" spans="1:8" ht="33" x14ac:dyDescent="0.3">
      <c r="A121" s="95"/>
      <c r="B121" s="29" t="s">
        <v>138</v>
      </c>
      <c r="C121" s="49" t="s">
        <v>8</v>
      </c>
      <c r="D121" s="155">
        <v>4</v>
      </c>
      <c r="E121" s="71"/>
      <c r="F121" s="183"/>
      <c r="G121" s="53">
        <v>0</v>
      </c>
      <c r="H121" s="117">
        <f t="shared" si="16"/>
        <v>0</v>
      </c>
    </row>
    <row r="122" spans="1:8" ht="33" x14ac:dyDescent="0.3">
      <c r="A122" s="95"/>
      <c r="B122" s="29" t="s">
        <v>139</v>
      </c>
      <c r="C122" s="49" t="s">
        <v>8</v>
      </c>
      <c r="D122" s="155">
        <v>10</v>
      </c>
      <c r="E122" s="71"/>
      <c r="F122" s="183"/>
      <c r="G122" s="53">
        <v>0</v>
      </c>
      <c r="H122" s="117">
        <f t="shared" si="16"/>
        <v>0</v>
      </c>
    </row>
    <row r="123" spans="1:8" ht="18" x14ac:dyDescent="0.3">
      <c r="A123" s="95"/>
      <c r="B123" s="29" t="s">
        <v>328</v>
      </c>
      <c r="C123" s="49" t="s">
        <v>8</v>
      </c>
      <c r="D123" s="155">
        <v>4</v>
      </c>
      <c r="E123" s="71"/>
      <c r="F123" s="183"/>
      <c r="G123" s="53">
        <v>0</v>
      </c>
      <c r="H123" s="117">
        <f t="shared" si="16"/>
        <v>0</v>
      </c>
    </row>
    <row r="124" spans="1:8" ht="18" x14ac:dyDescent="0.3">
      <c r="A124" s="95"/>
      <c r="B124" s="29" t="s">
        <v>329</v>
      </c>
      <c r="C124" s="49" t="s">
        <v>8</v>
      </c>
      <c r="D124" s="155">
        <v>15</v>
      </c>
      <c r="E124" s="71"/>
      <c r="F124" s="183"/>
      <c r="G124" s="53">
        <v>0</v>
      </c>
      <c r="H124" s="117">
        <f t="shared" si="16"/>
        <v>0</v>
      </c>
    </row>
    <row r="125" spans="1:8" ht="18" x14ac:dyDescent="0.3">
      <c r="A125" s="95"/>
      <c r="B125" s="29" t="s">
        <v>330</v>
      </c>
      <c r="C125" s="49" t="s">
        <v>8</v>
      </c>
      <c r="D125" s="155">
        <v>20</v>
      </c>
      <c r="E125" s="71"/>
      <c r="F125" s="183"/>
      <c r="G125" s="53">
        <v>0</v>
      </c>
      <c r="H125" s="117">
        <f t="shared" si="16"/>
        <v>0</v>
      </c>
    </row>
    <row r="126" spans="1:8" ht="34.5" x14ac:dyDescent="0.3">
      <c r="A126" s="95"/>
      <c r="B126" s="29" t="s">
        <v>331</v>
      </c>
      <c r="C126" s="49" t="s">
        <v>8</v>
      </c>
      <c r="D126" s="155">
        <v>1</v>
      </c>
      <c r="E126" s="71"/>
      <c r="F126" s="183"/>
      <c r="G126" s="53">
        <v>0</v>
      </c>
      <c r="H126" s="117">
        <f t="shared" si="16"/>
        <v>0</v>
      </c>
    </row>
    <row r="127" spans="1:8" ht="33" x14ac:dyDescent="0.3">
      <c r="A127" s="95"/>
      <c r="B127" s="29" t="s">
        <v>112</v>
      </c>
      <c r="C127" s="49" t="s">
        <v>8</v>
      </c>
      <c r="D127" s="155">
        <v>1</v>
      </c>
      <c r="E127" s="71"/>
      <c r="F127" s="183"/>
      <c r="G127" s="53">
        <v>0</v>
      </c>
      <c r="H127" s="117">
        <f t="shared" si="16"/>
        <v>0</v>
      </c>
    </row>
    <row r="128" spans="1:8" ht="18" x14ac:dyDescent="0.3">
      <c r="A128" s="95"/>
      <c r="B128" s="29" t="s">
        <v>332</v>
      </c>
      <c r="C128" s="49" t="s">
        <v>8</v>
      </c>
      <c r="D128" s="155">
        <v>2</v>
      </c>
      <c r="E128" s="71"/>
      <c r="F128" s="183"/>
      <c r="G128" s="53">
        <v>0</v>
      </c>
      <c r="H128" s="117">
        <f t="shared" si="16"/>
        <v>0</v>
      </c>
    </row>
    <row r="129" spans="1:8" ht="18" x14ac:dyDescent="0.3">
      <c r="A129" s="95"/>
      <c r="B129" s="29" t="s">
        <v>333</v>
      </c>
      <c r="C129" s="49" t="s">
        <v>8</v>
      </c>
      <c r="D129" s="155">
        <v>2</v>
      </c>
      <c r="E129" s="71"/>
      <c r="F129" s="183"/>
      <c r="G129" s="53">
        <v>0</v>
      </c>
      <c r="H129" s="117">
        <f t="shared" si="16"/>
        <v>0</v>
      </c>
    </row>
    <row r="130" spans="1:8" x14ac:dyDescent="0.3">
      <c r="A130" s="95"/>
      <c r="B130" s="29" t="s">
        <v>113</v>
      </c>
      <c r="C130" s="49" t="s">
        <v>8</v>
      </c>
      <c r="D130" s="155">
        <v>1</v>
      </c>
      <c r="E130" s="71"/>
      <c r="F130" s="183"/>
      <c r="G130" s="53">
        <v>0</v>
      </c>
      <c r="H130" s="117">
        <f t="shared" si="16"/>
        <v>0</v>
      </c>
    </row>
    <row r="131" spans="1:8" ht="82.5" x14ac:dyDescent="0.3">
      <c r="A131" s="95"/>
      <c r="B131" s="29" t="s">
        <v>117</v>
      </c>
      <c r="C131" s="49" t="s">
        <v>8</v>
      </c>
      <c r="D131" s="155">
        <v>1</v>
      </c>
      <c r="E131" s="71"/>
      <c r="F131" s="183"/>
      <c r="G131" s="53">
        <v>0</v>
      </c>
      <c r="H131" s="117">
        <f t="shared" si="16"/>
        <v>0</v>
      </c>
    </row>
    <row r="132" spans="1:8" x14ac:dyDescent="0.3">
      <c r="A132" s="95"/>
      <c r="B132" s="133" t="s">
        <v>229</v>
      </c>
      <c r="C132" s="49"/>
      <c r="D132" s="155"/>
      <c r="E132" s="71"/>
      <c r="F132" s="183"/>
      <c r="G132" s="53">
        <v>0</v>
      </c>
      <c r="H132" s="117"/>
    </row>
    <row r="133" spans="1:8" ht="33" x14ac:dyDescent="0.3">
      <c r="A133" s="95"/>
      <c r="B133" s="134" t="s">
        <v>230</v>
      </c>
      <c r="C133" s="49"/>
      <c r="D133" s="155"/>
      <c r="E133" s="71"/>
      <c r="F133" s="183"/>
      <c r="G133" s="53">
        <v>0</v>
      </c>
      <c r="H133" s="117"/>
    </row>
    <row r="134" spans="1:8" x14ac:dyDescent="0.3">
      <c r="A134" s="95"/>
      <c r="B134" s="131" t="s">
        <v>228</v>
      </c>
      <c r="C134" s="132" t="s">
        <v>5</v>
      </c>
      <c r="D134" s="168">
        <v>1</v>
      </c>
      <c r="E134" s="76">
        <f>ROUND(H134,0)</f>
        <v>0</v>
      </c>
      <c r="F134" s="184">
        <f>D134*E134</f>
        <v>0</v>
      </c>
      <c r="G134" s="118"/>
      <c r="H134" s="118">
        <f>SUM(H96:H131)</f>
        <v>0</v>
      </c>
    </row>
    <row r="135" spans="1:8" x14ac:dyDescent="0.3">
      <c r="A135" s="95"/>
      <c r="B135" s="60"/>
      <c r="C135" s="49"/>
      <c r="D135" s="155"/>
      <c r="F135" s="157"/>
    </row>
    <row r="136" spans="1:8" x14ac:dyDescent="0.3">
      <c r="A136" s="95">
        <f>MAX(A$2:A135)+0.01</f>
        <v>0.24</v>
      </c>
      <c r="B136" s="127" t="s">
        <v>334</v>
      </c>
      <c r="C136" s="49"/>
      <c r="D136" s="155"/>
      <c r="F136" s="170"/>
    </row>
    <row r="137" spans="1:8" ht="99" x14ac:dyDescent="0.3">
      <c r="A137" s="95"/>
      <c r="B137" s="127" t="s">
        <v>225</v>
      </c>
      <c r="C137" s="49" t="s">
        <v>8</v>
      </c>
      <c r="D137" s="180">
        <v>1</v>
      </c>
      <c r="F137" s="170"/>
      <c r="G137" s="53">
        <v>0</v>
      </c>
      <c r="H137" s="119">
        <f>D137*G137</f>
        <v>0</v>
      </c>
    </row>
    <row r="138" spans="1:8" ht="51" x14ac:dyDescent="0.3">
      <c r="A138" s="95"/>
      <c r="B138" s="127" t="s">
        <v>321</v>
      </c>
      <c r="C138" s="49" t="s">
        <v>8</v>
      </c>
      <c r="D138" s="155">
        <v>1</v>
      </c>
      <c r="E138" s="71"/>
      <c r="F138" s="183"/>
      <c r="G138" s="53">
        <v>0</v>
      </c>
      <c r="H138" s="117">
        <f t="shared" ref="H138:H141" si="18">D138*G138</f>
        <v>0</v>
      </c>
    </row>
    <row r="139" spans="1:8" ht="34.5" x14ac:dyDescent="0.3">
      <c r="A139" s="95"/>
      <c r="B139" s="127" t="s">
        <v>319</v>
      </c>
      <c r="C139" s="49" t="s">
        <v>8</v>
      </c>
      <c r="D139" s="155">
        <v>1</v>
      </c>
      <c r="E139" s="71"/>
      <c r="F139" s="183"/>
      <c r="G139" s="53">
        <v>0</v>
      </c>
      <c r="H139" s="117">
        <f t="shared" si="18"/>
        <v>0</v>
      </c>
    </row>
    <row r="140" spans="1:8" ht="34.5" x14ac:dyDescent="0.3">
      <c r="A140" s="95"/>
      <c r="B140" s="29" t="s">
        <v>324</v>
      </c>
      <c r="C140" s="49" t="s">
        <v>8</v>
      </c>
      <c r="D140" s="155">
        <v>2</v>
      </c>
      <c r="E140" s="71"/>
      <c r="F140" s="183"/>
      <c r="G140" s="53">
        <v>0</v>
      </c>
      <c r="H140" s="117">
        <f t="shared" si="18"/>
        <v>0</v>
      </c>
    </row>
    <row r="141" spans="1:8" ht="34.5" x14ac:dyDescent="0.3">
      <c r="A141" s="95"/>
      <c r="B141" s="29" t="s">
        <v>326</v>
      </c>
      <c r="C141" s="49" t="s">
        <v>8</v>
      </c>
      <c r="D141" s="155">
        <v>1</v>
      </c>
      <c r="E141" s="71"/>
      <c r="F141" s="183"/>
      <c r="G141" s="53">
        <v>0</v>
      </c>
      <c r="H141" s="117">
        <f t="shared" si="18"/>
        <v>0</v>
      </c>
    </row>
    <row r="142" spans="1:8" ht="34.5" x14ac:dyDescent="0.3">
      <c r="A142" s="95"/>
      <c r="B142" s="29" t="s">
        <v>335</v>
      </c>
      <c r="C142" s="49" t="s">
        <v>8</v>
      </c>
      <c r="D142" s="155">
        <v>1</v>
      </c>
      <c r="E142" s="71"/>
      <c r="F142" s="183"/>
      <c r="G142" s="53">
        <v>0</v>
      </c>
      <c r="H142" s="117">
        <f t="shared" ref="H142" si="19">D142*G142</f>
        <v>0</v>
      </c>
    </row>
    <row r="143" spans="1:8" ht="33" x14ac:dyDescent="0.3">
      <c r="A143" s="95"/>
      <c r="B143" s="127" t="s">
        <v>222</v>
      </c>
      <c r="C143" s="49" t="s">
        <v>8</v>
      </c>
      <c r="D143" s="155">
        <v>1</v>
      </c>
      <c r="E143" s="71"/>
      <c r="F143" s="183"/>
      <c r="G143" s="53">
        <v>0</v>
      </c>
      <c r="H143" s="117">
        <f t="shared" ref="H143" si="20">D143*G143</f>
        <v>0</v>
      </c>
    </row>
    <row r="144" spans="1:8" x14ac:dyDescent="0.3">
      <c r="A144" s="95"/>
      <c r="B144" s="127" t="s">
        <v>109</v>
      </c>
      <c r="C144" s="49" t="s">
        <v>8</v>
      </c>
      <c r="D144" s="155">
        <v>1</v>
      </c>
      <c r="E144" s="71"/>
      <c r="F144" s="183"/>
      <c r="G144" s="53">
        <v>0</v>
      </c>
      <c r="H144" s="117">
        <f t="shared" ref="H144:H145" si="21">D144*G144</f>
        <v>0</v>
      </c>
    </row>
    <row r="145" spans="1:8" ht="33" x14ac:dyDescent="0.3">
      <c r="A145" s="95"/>
      <c r="B145" s="127" t="s">
        <v>110</v>
      </c>
      <c r="C145" s="49" t="s">
        <v>8</v>
      </c>
      <c r="D145" s="155">
        <v>1</v>
      </c>
      <c r="E145" s="71"/>
      <c r="F145" s="183"/>
      <c r="G145" s="53">
        <v>0</v>
      </c>
      <c r="H145" s="117">
        <f t="shared" si="21"/>
        <v>0</v>
      </c>
    </row>
    <row r="146" spans="1:8" ht="66" x14ac:dyDescent="0.3">
      <c r="A146" s="95"/>
      <c r="B146" s="60" t="s">
        <v>221</v>
      </c>
      <c r="C146" s="49" t="s">
        <v>8</v>
      </c>
      <c r="D146" s="155">
        <v>1</v>
      </c>
      <c r="E146" s="71"/>
      <c r="F146" s="183"/>
      <c r="G146" s="53">
        <v>0</v>
      </c>
      <c r="H146" s="118">
        <f>D146*G146</f>
        <v>0</v>
      </c>
    </row>
    <row r="147" spans="1:8" x14ac:dyDescent="0.3">
      <c r="A147" s="95"/>
      <c r="B147" s="29" t="s">
        <v>97</v>
      </c>
      <c r="C147" s="49" t="s">
        <v>8</v>
      </c>
      <c r="D147" s="155">
        <v>1</v>
      </c>
      <c r="E147" s="71"/>
      <c r="F147" s="183"/>
      <c r="G147" s="53">
        <v>0</v>
      </c>
      <c r="H147" s="118">
        <f>D147*G147</f>
        <v>0</v>
      </c>
    </row>
    <row r="148" spans="1:8" x14ac:dyDescent="0.3">
      <c r="A148" s="95"/>
      <c r="B148" s="29" t="s">
        <v>98</v>
      </c>
      <c r="C148" s="49" t="s">
        <v>8</v>
      </c>
      <c r="D148" s="155">
        <v>1</v>
      </c>
      <c r="E148" s="71"/>
      <c r="F148" s="183"/>
      <c r="G148" s="53">
        <v>0</v>
      </c>
      <c r="H148" s="118">
        <f>D148*G148</f>
        <v>0</v>
      </c>
    </row>
    <row r="149" spans="1:8" ht="66" x14ac:dyDescent="0.3">
      <c r="A149" s="95"/>
      <c r="B149" s="29" t="s">
        <v>217</v>
      </c>
      <c r="C149" s="49" t="s">
        <v>8</v>
      </c>
      <c r="D149" s="155">
        <v>1</v>
      </c>
      <c r="E149" s="71"/>
      <c r="F149" s="183"/>
      <c r="G149" s="53">
        <v>0</v>
      </c>
      <c r="H149" s="118">
        <f>D149*G149</f>
        <v>0</v>
      </c>
    </row>
    <row r="150" spans="1:8" x14ac:dyDescent="0.3">
      <c r="A150" s="95"/>
      <c r="B150" s="131" t="s">
        <v>223</v>
      </c>
      <c r="C150" s="132" t="s">
        <v>5</v>
      </c>
      <c r="D150" s="168">
        <v>1</v>
      </c>
      <c r="E150" s="76">
        <f>ROUND(H150,0)</f>
        <v>0</v>
      </c>
      <c r="F150" s="184">
        <f>D150*E150</f>
        <v>0</v>
      </c>
      <c r="G150" s="118"/>
      <c r="H150" s="118">
        <f>SUM(H137:H149)</f>
        <v>0</v>
      </c>
    </row>
    <row r="151" spans="1:8" x14ac:dyDescent="0.3">
      <c r="A151" s="95"/>
      <c r="B151" s="42"/>
      <c r="C151" s="91"/>
      <c r="D151" s="169"/>
      <c r="E151" s="64"/>
      <c r="F151" s="185"/>
      <c r="G151" s="118"/>
      <c r="H151" s="118"/>
    </row>
    <row r="152" spans="1:8" x14ac:dyDescent="0.3">
      <c r="A152" s="95">
        <f>MAX(A$2:A151)+0.01</f>
        <v>0.25</v>
      </c>
      <c r="B152" s="127" t="s">
        <v>336</v>
      </c>
      <c r="C152" s="49"/>
      <c r="D152" s="155"/>
      <c r="F152" s="170"/>
    </row>
    <row r="153" spans="1:8" x14ac:dyDescent="0.3">
      <c r="A153" s="95"/>
      <c r="B153" s="135" t="s">
        <v>285</v>
      </c>
      <c r="C153" s="49"/>
      <c r="D153" s="155"/>
      <c r="F153" s="170"/>
    </row>
    <row r="154" spans="1:8" x14ac:dyDescent="0.3">
      <c r="A154" s="95"/>
      <c r="B154" s="29" t="s">
        <v>236</v>
      </c>
      <c r="C154" s="49" t="s">
        <v>8</v>
      </c>
      <c r="D154" s="155">
        <v>1</v>
      </c>
      <c r="F154" s="170"/>
      <c r="G154" s="53">
        <v>0</v>
      </c>
      <c r="H154" s="117">
        <f>D154*G154</f>
        <v>0</v>
      </c>
    </row>
    <row r="155" spans="1:8" x14ac:dyDescent="0.3">
      <c r="A155" s="95"/>
      <c r="B155" s="29" t="s">
        <v>237</v>
      </c>
      <c r="C155" s="49" t="s">
        <v>5</v>
      </c>
      <c r="D155" s="155">
        <v>1</v>
      </c>
      <c r="E155" s="64"/>
      <c r="F155" s="185"/>
      <c r="G155" s="53">
        <v>0</v>
      </c>
      <c r="H155" s="117">
        <f t="shared" ref="H155:H193" si="22">D155*G155</f>
        <v>0</v>
      </c>
    </row>
    <row r="156" spans="1:8" x14ac:dyDescent="0.3">
      <c r="A156" s="95"/>
      <c r="B156" s="29" t="s">
        <v>238</v>
      </c>
      <c r="C156" s="49" t="s">
        <v>5</v>
      </c>
      <c r="D156" s="155">
        <v>1</v>
      </c>
      <c r="E156" s="64"/>
      <c r="F156" s="185"/>
      <c r="G156" s="53">
        <v>0</v>
      </c>
      <c r="H156" s="117">
        <f t="shared" si="22"/>
        <v>0</v>
      </c>
    </row>
    <row r="157" spans="1:8" x14ac:dyDescent="0.3">
      <c r="A157" s="95"/>
      <c r="B157" s="29" t="s">
        <v>239</v>
      </c>
      <c r="C157" s="49" t="s">
        <v>5</v>
      </c>
      <c r="D157" s="155">
        <v>1</v>
      </c>
      <c r="E157" s="64"/>
      <c r="F157" s="185"/>
      <c r="G157" s="53">
        <v>0</v>
      </c>
      <c r="H157" s="117">
        <f t="shared" si="22"/>
        <v>0</v>
      </c>
    </row>
    <row r="158" spans="1:8" x14ac:dyDescent="0.3">
      <c r="A158" s="95"/>
      <c r="B158" s="29" t="s">
        <v>240</v>
      </c>
      <c r="C158" s="49" t="s">
        <v>5</v>
      </c>
      <c r="D158" s="155">
        <v>1</v>
      </c>
      <c r="E158" s="64"/>
      <c r="F158" s="185"/>
      <c r="G158" s="53">
        <v>0</v>
      </c>
      <c r="H158" s="117">
        <f t="shared" si="22"/>
        <v>0</v>
      </c>
    </row>
    <row r="159" spans="1:8" x14ac:dyDescent="0.3">
      <c r="A159" s="95"/>
      <c r="B159" s="29" t="s">
        <v>241</v>
      </c>
      <c r="C159" s="49" t="s">
        <v>8</v>
      </c>
      <c r="D159" s="155">
        <v>2</v>
      </c>
      <c r="E159" s="64"/>
      <c r="F159" s="185"/>
      <c r="G159" s="53">
        <v>0</v>
      </c>
      <c r="H159" s="117">
        <f t="shared" si="22"/>
        <v>0</v>
      </c>
    </row>
    <row r="160" spans="1:8" x14ac:dyDescent="0.3">
      <c r="A160" s="95"/>
      <c r="B160" s="29" t="s">
        <v>242</v>
      </c>
      <c r="C160" s="49" t="s">
        <v>8</v>
      </c>
      <c r="D160" s="155">
        <v>2</v>
      </c>
      <c r="E160" s="64"/>
      <c r="F160" s="185"/>
      <c r="G160" s="53">
        <v>0</v>
      </c>
      <c r="H160" s="117">
        <f t="shared" si="22"/>
        <v>0</v>
      </c>
    </row>
    <row r="161" spans="1:8" x14ac:dyDescent="0.3">
      <c r="A161" s="95"/>
      <c r="B161" s="29" t="s">
        <v>243</v>
      </c>
      <c r="C161" s="49" t="s">
        <v>8</v>
      </c>
      <c r="D161" s="155">
        <v>1</v>
      </c>
      <c r="E161" s="64"/>
      <c r="F161" s="185"/>
      <c r="G161" s="53">
        <v>0</v>
      </c>
      <c r="H161" s="117">
        <f t="shared" si="22"/>
        <v>0</v>
      </c>
    </row>
    <row r="162" spans="1:8" x14ac:dyDescent="0.3">
      <c r="A162" s="95"/>
      <c r="B162" s="29" t="s">
        <v>244</v>
      </c>
      <c r="C162" s="49" t="s">
        <v>8</v>
      </c>
      <c r="D162" s="155">
        <v>2</v>
      </c>
      <c r="E162" s="64"/>
      <c r="F162" s="185"/>
      <c r="G162" s="53">
        <v>0</v>
      </c>
      <c r="H162" s="117">
        <f t="shared" si="22"/>
        <v>0</v>
      </c>
    </row>
    <row r="163" spans="1:8" x14ac:dyDescent="0.3">
      <c r="A163" s="95"/>
      <c r="B163" s="29" t="s">
        <v>245</v>
      </c>
      <c r="C163" s="49" t="s">
        <v>8</v>
      </c>
      <c r="D163" s="155">
        <v>1</v>
      </c>
      <c r="E163" s="64"/>
      <c r="F163" s="185"/>
      <c r="G163" s="53">
        <v>0</v>
      </c>
      <c r="H163" s="117">
        <f t="shared" si="22"/>
        <v>0</v>
      </c>
    </row>
    <row r="164" spans="1:8" x14ac:dyDescent="0.3">
      <c r="A164" s="95"/>
      <c r="B164" s="29" t="s">
        <v>246</v>
      </c>
      <c r="C164" s="49" t="s">
        <v>8</v>
      </c>
      <c r="D164" s="155">
        <v>10</v>
      </c>
      <c r="E164" s="64"/>
      <c r="F164" s="185"/>
      <c r="G164" s="53">
        <v>0</v>
      </c>
      <c r="H164" s="117">
        <f t="shared" si="22"/>
        <v>0</v>
      </c>
    </row>
    <row r="165" spans="1:8" x14ac:dyDescent="0.3">
      <c r="A165" s="95"/>
      <c r="B165" s="29" t="s">
        <v>247</v>
      </c>
      <c r="C165" s="49" t="s">
        <v>8</v>
      </c>
      <c r="D165" s="155">
        <v>1</v>
      </c>
      <c r="E165" s="64"/>
      <c r="F165" s="185"/>
      <c r="G165" s="53">
        <v>0</v>
      </c>
      <c r="H165" s="117">
        <f t="shared" si="22"/>
        <v>0</v>
      </c>
    </row>
    <row r="166" spans="1:8" x14ac:dyDescent="0.3">
      <c r="A166" s="95"/>
      <c r="B166" s="29" t="s">
        <v>248</v>
      </c>
      <c r="C166" s="49" t="s">
        <v>8</v>
      </c>
      <c r="D166" s="155">
        <v>5</v>
      </c>
      <c r="E166" s="64"/>
      <c r="F166" s="185"/>
      <c r="G166" s="53">
        <v>0</v>
      </c>
      <c r="H166" s="117">
        <f t="shared" si="22"/>
        <v>0</v>
      </c>
    </row>
    <row r="167" spans="1:8" x14ac:dyDescent="0.3">
      <c r="A167" s="95"/>
      <c r="B167" s="29" t="s">
        <v>249</v>
      </c>
      <c r="C167" s="49" t="s">
        <v>8</v>
      </c>
      <c r="D167" s="155">
        <v>5</v>
      </c>
      <c r="E167" s="64"/>
      <c r="F167" s="185"/>
      <c r="G167" s="53">
        <v>0</v>
      </c>
      <c r="H167" s="117">
        <f t="shared" si="22"/>
        <v>0</v>
      </c>
    </row>
    <row r="168" spans="1:8" x14ac:dyDescent="0.3">
      <c r="A168" s="95"/>
      <c r="B168" s="29" t="s">
        <v>250</v>
      </c>
      <c r="C168" s="49" t="s">
        <v>8</v>
      </c>
      <c r="D168" s="155">
        <v>5</v>
      </c>
      <c r="E168" s="64"/>
      <c r="F168" s="185"/>
      <c r="G168" s="53">
        <v>0</v>
      </c>
      <c r="H168" s="117">
        <f t="shared" si="22"/>
        <v>0</v>
      </c>
    </row>
    <row r="169" spans="1:8" x14ac:dyDescent="0.3">
      <c r="A169" s="95"/>
      <c r="B169" s="29" t="s">
        <v>251</v>
      </c>
      <c r="C169" s="49" t="s">
        <v>8</v>
      </c>
      <c r="D169" s="155">
        <v>1</v>
      </c>
      <c r="E169" s="64"/>
      <c r="F169" s="185"/>
      <c r="G169" s="53">
        <v>0</v>
      </c>
      <c r="H169" s="117">
        <f t="shared" si="22"/>
        <v>0</v>
      </c>
    </row>
    <row r="170" spans="1:8" x14ac:dyDescent="0.3">
      <c r="A170" s="95"/>
      <c r="B170" s="29" t="s">
        <v>252</v>
      </c>
      <c r="C170" s="49" t="s">
        <v>8</v>
      </c>
      <c r="D170" s="155">
        <v>1</v>
      </c>
      <c r="E170" s="64"/>
      <c r="F170" s="185"/>
      <c r="G170" s="53">
        <v>0</v>
      </c>
      <c r="H170" s="117">
        <f t="shared" si="22"/>
        <v>0</v>
      </c>
    </row>
    <row r="171" spans="1:8" x14ac:dyDescent="0.3">
      <c r="A171" s="95"/>
      <c r="B171" s="29" t="s">
        <v>253</v>
      </c>
      <c r="C171" s="49" t="s">
        <v>8</v>
      </c>
      <c r="D171" s="155">
        <v>2</v>
      </c>
      <c r="E171" s="64"/>
      <c r="F171" s="185"/>
      <c r="G171" s="53">
        <v>0</v>
      </c>
      <c r="H171" s="117">
        <f t="shared" si="22"/>
        <v>0</v>
      </c>
    </row>
    <row r="172" spans="1:8" x14ac:dyDescent="0.3">
      <c r="A172" s="95"/>
      <c r="B172" s="29" t="s">
        <v>254</v>
      </c>
      <c r="C172" s="49" t="s">
        <v>8</v>
      </c>
      <c r="D172" s="155">
        <v>1</v>
      </c>
      <c r="E172" s="64"/>
      <c r="F172" s="185"/>
      <c r="G172" s="53">
        <v>0</v>
      </c>
      <c r="H172" s="117">
        <f t="shared" si="22"/>
        <v>0</v>
      </c>
    </row>
    <row r="173" spans="1:8" x14ac:dyDescent="0.3">
      <c r="A173" s="95"/>
      <c r="B173" s="29" t="s">
        <v>255</v>
      </c>
      <c r="C173" s="49" t="s">
        <v>8</v>
      </c>
      <c r="D173" s="155">
        <v>2</v>
      </c>
      <c r="E173" s="64"/>
      <c r="F173" s="185"/>
      <c r="G173" s="53">
        <v>0</v>
      </c>
      <c r="H173" s="117">
        <f t="shared" si="22"/>
        <v>0</v>
      </c>
    </row>
    <row r="174" spans="1:8" x14ac:dyDescent="0.3">
      <c r="A174" s="95"/>
      <c r="B174" s="29" t="s">
        <v>256</v>
      </c>
      <c r="C174" s="49" t="s">
        <v>8</v>
      </c>
      <c r="D174" s="155">
        <v>4</v>
      </c>
      <c r="E174" s="64"/>
      <c r="F174" s="185"/>
      <c r="G174" s="53">
        <v>0</v>
      </c>
      <c r="H174" s="117">
        <f t="shared" si="22"/>
        <v>0</v>
      </c>
    </row>
    <row r="175" spans="1:8" x14ac:dyDescent="0.3">
      <c r="A175" s="95"/>
      <c r="B175" s="29" t="s">
        <v>257</v>
      </c>
      <c r="C175" s="49" t="s">
        <v>8</v>
      </c>
      <c r="D175" s="155">
        <v>4</v>
      </c>
      <c r="E175" s="64"/>
      <c r="F175" s="185"/>
      <c r="G175" s="53">
        <v>0</v>
      </c>
      <c r="H175" s="117">
        <f t="shared" si="22"/>
        <v>0</v>
      </c>
    </row>
    <row r="176" spans="1:8" x14ac:dyDescent="0.3">
      <c r="A176" s="95"/>
      <c r="B176" s="29" t="s">
        <v>258</v>
      </c>
      <c r="C176" s="49" t="s">
        <v>8</v>
      </c>
      <c r="D176" s="155">
        <v>1</v>
      </c>
      <c r="E176" s="64"/>
      <c r="F176" s="185"/>
      <c r="G176" s="53">
        <v>0</v>
      </c>
      <c r="H176" s="117">
        <f t="shared" si="22"/>
        <v>0</v>
      </c>
    </row>
    <row r="177" spans="1:8" x14ac:dyDescent="0.3">
      <c r="A177" s="95"/>
      <c r="B177" s="29" t="s">
        <v>259</v>
      </c>
      <c r="C177" s="49" t="s">
        <v>8</v>
      </c>
      <c r="D177" s="155">
        <v>1</v>
      </c>
      <c r="E177" s="64"/>
      <c r="F177" s="185"/>
      <c r="G177" s="53">
        <v>0</v>
      </c>
      <c r="H177" s="117">
        <f t="shared" si="22"/>
        <v>0</v>
      </c>
    </row>
    <row r="178" spans="1:8" x14ac:dyDescent="0.3">
      <c r="A178" s="95"/>
      <c r="B178" s="29" t="s">
        <v>260</v>
      </c>
      <c r="C178" s="49" t="s">
        <v>8</v>
      </c>
      <c r="D178" s="155">
        <v>2</v>
      </c>
      <c r="E178" s="64"/>
      <c r="F178" s="185"/>
      <c r="G178" s="53">
        <v>0</v>
      </c>
      <c r="H178" s="117">
        <f t="shared" si="22"/>
        <v>0</v>
      </c>
    </row>
    <row r="179" spans="1:8" x14ac:dyDescent="0.3">
      <c r="A179" s="95"/>
      <c r="B179" s="29" t="s">
        <v>261</v>
      </c>
      <c r="C179" s="49" t="s">
        <v>8</v>
      </c>
      <c r="D179" s="155">
        <v>50</v>
      </c>
      <c r="E179" s="64"/>
      <c r="F179" s="185"/>
      <c r="G179" s="53">
        <v>0</v>
      </c>
      <c r="H179" s="117">
        <f t="shared" si="22"/>
        <v>0</v>
      </c>
    </row>
    <row r="180" spans="1:8" x14ac:dyDescent="0.3">
      <c r="A180" s="95"/>
      <c r="B180" s="29" t="s">
        <v>262</v>
      </c>
      <c r="C180" s="49" t="s">
        <v>8</v>
      </c>
      <c r="D180" s="155">
        <v>1</v>
      </c>
      <c r="E180" s="64"/>
      <c r="F180" s="185"/>
      <c r="G180" s="53">
        <v>0</v>
      </c>
      <c r="H180" s="117">
        <f t="shared" si="22"/>
        <v>0</v>
      </c>
    </row>
    <row r="181" spans="1:8" x14ac:dyDescent="0.3">
      <c r="A181" s="95"/>
      <c r="B181" s="29" t="s">
        <v>263</v>
      </c>
      <c r="C181" s="49" t="s">
        <v>8</v>
      </c>
      <c r="D181" s="155">
        <v>1</v>
      </c>
      <c r="E181" s="64"/>
      <c r="F181" s="185"/>
      <c r="G181" s="53">
        <v>0</v>
      </c>
      <c r="H181" s="117">
        <f t="shared" si="22"/>
        <v>0</v>
      </c>
    </row>
    <row r="182" spans="1:8" x14ac:dyDescent="0.3">
      <c r="A182" s="95"/>
      <c r="B182" s="29" t="s">
        <v>264</v>
      </c>
      <c r="C182" s="49" t="s">
        <v>8</v>
      </c>
      <c r="D182" s="155">
        <v>1</v>
      </c>
      <c r="E182" s="64"/>
      <c r="F182" s="185"/>
      <c r="G182" s="53">
        <v>0</v>
      </c>
      <c r="H182" s="117">
        <f t="shared" si="22"/>
        <v>0</v>
      </c>
    </row>
    <row r="183" spans="1:8" x14ac:dyDescent="0.3">
      <c r="A183" s="95"/>
      <c r="B183" s="29" t="s">
        <v>265</v>
      </c>
      <c r="C183" s="49" t="s">
        <v>8</v>
      </c>
      <c r="D183" s="155">
        <v>1</v>
      </c>
      <c r="E183" s="64"/>
      <c r="F183" s="185"/>
      <c r="G183" s="53">
        <v>0</v>
      </c>
      <c r="H183" s="117">
        <f t="shared" si="22"/>
        <v>0</v>
      </c>
    </row>
    <row r="184" spans="1:8" ht="33" x14ac:dyDescent="0.3">
      <c r="A184" s="95"/>
      <c r="B184" s="29" t="s">
        <v>266</v>
      </c>
      <c r="C184" s="49" t="s">
        <v>8</v>
      </c>
      <c r="D184" s="155">
        <v>1</v>
      </c>
      <c r="E184" s="64"/>
      <c r="F184" s="185"/>
      <c r="G184" s="53">
        <v>0</v>
      </c>
      <c r="H184" s="117">
        <f t="shared" si="22"/>
        <v>0</v>
      </c>
    </row>
    <row r="185" spans="1:8" x14ac:dyDescent="0.3">
      <c r="A185" s="95"/>
      <c r="B185" s="29" t="s">
        <v>267</v>
      </c>
      <c r="C185" s="49" t="s">
        <v>8</v>
      </c>
      <c r="D185" s="155">
        <v>1</v>
      </c>
      <c r="E185" s="64"/>
      <c r="F185" s="185"/>
      <c r="G185" s="53">
        <v>0</v>
      </c>
      <c r="H185" s="117">
        <f t="shared" si="22"/>
        <v>0</v>
      </c>
    </row>
    <row r="186" spans="1:8" x14ac:dyDescent="0.3">
      <c r="A186" s="95"/>
      <c r="B186" s="29" t="s">
        <v>268</v>
      </c>
      <c r="C186" s="49" t="s">
        <v>8</v>
      </c>
      <c r="D186" s="155">
        <v>200</v>
      </c>
      <c r="E186" s="64"/>
      <c r="F186" s="185"/>
      <c r="G186" s="53">
        <v>0</v>
      </c>
      <c r="H186" s="117">
        <f t="shared" si="22"/>
        <v>0</v>
      </c>
    </row>
    <row r="187" spans="1:8" x14ac:dyDescent="0.3">
      <c r="A187" s="95"/>
      <c r="B187" s="29" t="s">
        <v>269</v>
      </c>
      <c r="C187" s="49" t="s">
        <v>13</v>
      </c>
      <c r="D187" s="155">
        <v>10</v>
      </c>
      <c r="E187" s="64"/>
      <c r="F187" s="185"/>
      <c r="G187" s="53">
        <v>0</v>
      </c>
      <c r="H187" s="117">
        <f t="shared" si="22"/>
        <v>0</v>
      </c>
    </row>
    <row r="188" spans="1:8" x14ac:dyDescent="0.3">
      <c r="A188" s="95"/>
      <c r="B188" s="29" t="s">
        <v>270</v>
      </c>
      <c r="C188" s="49" t="s">
        <v>13</v>
      </c>
      <c r="D188" s="155">
        <v>500</v>
      </c>
      <c r="E188" s="64"/>
      <c r="F188" s="185"/>
      <c r="G188" s="53">
        <v>0</v>
      </c>
      <c r="H188" s="117">
        <f t="shared" si="22"/>
        <v>0</v>
      </c>
    </row>
    <row r="189" spans="1:8" x14ac:dyDescent="0.3">
      <c r="A189" s="95"/>
      <c r="B189" s="29" t="s">
        <v>271</v>
      </c>
      <c r="C189" s="49" t="s">
        <v>5</v>
      </c>
      <c r="D189" s="155">
        <v>1</v>
      </c>
      <c r="E189" s="64"/>
      <c r="F189" s="185"/>
      <c r="G189" s="53">
        <v>0</v>
      </c>
      <c r="H189" s="117">
        <f t="shared" si="22"/>
        <v>0</v>
      </c>
    </row>
    <row r="190" spans="1:8" x14ac:dyDescent="0.3">
      <c r="A190" s="95"/>
      <c r="B190" s="29" t="s">
        <v>272</v>
      </c>
      <c r="C190" s="49" t="s">
        <v>5</v>
      </c>
      <c r="D190" s="155">
        <v>1</v>
      </c>
      <c r="E190" s="64"/>
      <c r="F190" s="185"/>
      <c r="G190" s="53">
        <v>0</v>
      </c>
      <c r="H190" s="117">
        <f t="shared" si="22"/>
        <v>0</v>
      </c>
    </row>
    <row r="191" spans="1:8" x14ac:dyDescent="0.3">
      <c r="A191" s="95"/>
      <c r="B191" s="29" t="s">
        <v>273</v>
      </c>
      <c r="C191" s="49" t="s">
        <v>276</v>
      </c>
      <c r="D191" s="155">
        <v>24</v>
      </c>
      <c r="E191" s="64"/>
      <c r="F191" s="185"/>
      <c r="G191" s="53">
        <v>0</v>
      </c>
      <c r="H191" s="117">
        <f t="shared" si="22"/>
        <v>0</v>
      </c>
    </row>
    <row r="192" spans="1:8" x14ac:dyDescent="0.3">
      <c r="A192" s="95"/>
      <c r="B192" s="29" t="s">
        <v>274</v>
      </c>
      <c r="C192" s="49" t="s">
        <v>8</v>
      </c>
      <c r="D192" s="155">
        <v>1</v>
      </c>
      <c r="E192" s="64"/>
      <c r="F192" s="185"/>
      <c r="G192" s="53">
        <v>0</v>
      </c>
      <c r="H192" s="117">
        <f t="shared" si="22"/>
        <v>0</v>
      </c>
    </row>
    <row r="193" spans="1:8" x14ac:dyDescent="0.3">
      <c r="A193" s="95"/>
      <c r="B193" s="29" t="s">
        <v>275</v>
      </c>
      <c r="C193" s="49" t="s">
        <v>8</v>
      </c>
      <c r="D193" s="155">
        <v>1</v>
      </c>
      <c r="E193" s="64"/>
      <c r="F193" s="185"/>
      <c r="G193" s="53">
        <v>0</v>
      </c>
      <c r="H193" s="117">
        <f t="shared" si="22"/>
        <v>0</v>
      </c>
    </row>
    <row r="194" spans="1:8" x14ac:dyDescent="0.3">
      <c r="A194" s="95"/>
      <c r="B194" s="29" t="s">
        <v>278</v>
      </c>
      <c r="C194" s="49" t="s">
        <v>8</v>
      </c>
      <c r="D194" s="155">
        <v>1</v>
      </c>
      <c r="E194" s="64"/>
      <c r="F194" s="185"/>
      <c r="G194" s="53">
        <v>0</v>
      </c>
      <c r="H194" s="117">
        <f t="shared" ref="H194" si="23">D194*G194</f>
        <v>0</v>
      </c>
    </row>
    <row r="195" spans="1:8" x14ac:dyDescent="0.3">
      <c r="A195" s="95"/>
      <c r="B195" s="131" t="s">
        <v>277</v>
      </c>
      <c r="C195" s="132" t="s">
        <v>5</v>
      </c>
      <c r="D195" s="168">
        <v>1</v>
      </c>
      <c r="E195" s="76">
        <f>ROUND(H195,0)</f>
        <v>0</v>
      </c>
      <c r="F195" s="184">
        <f>D195*E195</f>
        <v>0</v>
      </c>
      <c r="G195" s="118"/>
      <c r="H195" s="117">
        <f>SUM(H154:H194)</f>
        <v>0</v>
      </c>
    </row>
    <row r="196" spans="1:8" x14ac:dyDescent="0.3">
      <c r="A196" s="95"/>
      <c r="B196" s="60"/>
      <c r="C196" s="49"/>
      <c r="D196" s="155"/>
      <c r="F196" s="157"/>
    </row>
    <row r="197" spans="1:8" ht="148.5" x14ac:dyDescent="0.3">
      <c r="A197" s="95">
        <f>MAX(A$2:A196)+0.01</f>
        <v>0.26</v>
      </c>
      <c r="B197" s="126" t="s">
        <v>149</v>
      </c>
      <c r="C197" s="9" t="s">
        <v>8</v>
      </c>
      <c r="D197" s="165">
        <v>1</v>
      </c>
      <c r="E197" s="53">
        <v>0</v>
      </c>
      <c r="F197" s="178">
        <f>D197*E197</f>
        <v>0</v>
      </c>
    </row>
    <row r="198" spans="1:8" x14ac:dyDescent="0.3">
      <c r="A198" s="95"/>
      <c r="B198" s="136"/>
      <c r="C198" s="23"/>
      <c r="D198" s="181"/>
      <c r="E198" s="16"/>
      <c r="F198" s="186"/>
    </row>
    <row r="199" spans="1:8" ht="115.5" x14ac:dyDescent="0.3">
      <c r="A199" s="95">
        <f>MAX(A$2:A198)+0.01</f>
        <v>0.27</v>
      </c>
      <c r="B199" s="126" t="s">
        <v>150</v>
      </c>
      <c r="C199" s="9" t="s">
        <v>8</v>
      </c>
      <c r="D199" s="165">
        <v>2</v>
      </c>
      <c r="E199" s="53">
        <v>0</v>
      </c>
      <c r="F199" s="178">
        <f>D199*E199</f>
        <v>0</v>
      </c>
    </row>
    <row r="200" spans="1:8" x14ac:dyDescent="0.3">
      <c r="A200" s="95"/>
      <c r="B200" s="42"/>
      <c r="C200" s="91"/>
      <c r="D200" s="169"/>
      <c r="E200" s="64"/>
      <c r="F200" s="185"/>
    </row>
    <row r="201" spans="1:8" ht="33" x14ac:dyDescent="0.3">
      <c r="A201" s="95">
        <f>MAX(A$2:A200)+0.01</f>
        <v>0.28000000000000003</v>
      </c>
      <c r="B201" s="29" t="s">
        <v>130</v>
      </c>
      <c r="C201" s="91"/>
      <c r="D201" s="169"/>
      <c r="E201" s="64"/>
      <c r="F201" s="185"/>
    </row>
    <row r="202" spans="1:8" x14ac:dyDescent="0.3">
      <c r="A202" s="95"/>
      <c r="B202" s="29" t="s">
        <v>131</v>
      </c>
      <c r="C202" s="9" t="s">
        <v>8</v>
      </c>
      <c r="D202" s="165">
        <v>2</v>
      </c>
      <c r="E202" s="53">
        <v>0</v>
      </c>
      <c r="F202" s="178">
        <f>D202*E202</f>
        <v>0</v>
      </c>
    </row>
    <row r="203" spans="1:8" x14ac:dyDescent="0.3">
      <c r="A203" s="95"/>
      <c r="B203" s="29" t="s">
        <v>132</v>
      </c>
      <c r="C203" s="9" t="s">
        <v>8</v>
      </c>
      <c r="D203" s="165">
        <v>1</v>
      </c>
      <c r="E203" s="53">
        <v>0</v>
      </c>
      <c r="F203" s="178">
        <f>D203*E203</f>
        <v>0</v>
      </c>
    </row>
    <row r="204" spans="1:8" x14ac:dyDescent="0.3">
      <c r="A204" s="95"/>
      <c r="B204" s="29" t="s">
        <v>133</v>
      </c>
      <c r="C204" s="9" t="s">
        <v>8</v>
      </c>
      <c r="D204" s="165">
        <v>2</v>
      </c>
      <c r="E204" s="53">
        <v>0</v>
      </c>
      <c r="F204" s="178">
        <f>D204*E204</f>
        <v>0</v>
      </c>
    </row>
    <row r="205" spans="1:8" ht="33" x14ac:dyDescent="0.3">
      <c r="A205" s="95"/>
      <c r="B205" s="104" t="s">
        <v>233</v>
      </c>
      <c r="C205" s="91"/>
      <c r="D205" s="169"/>
      <c r="E205" s="64"/>
      <c r="F205" s="185"/>
    </row>
    <row r="206" spans="1:8" x14ac:dyDescent="0.3">
      <c r="A206" s="95"/>
      <c r="B206" s="29"/>
      <c r="C206" s="91"/>
      <c r="D206" s="169"/>
      <c r="E206" s="64"/>
      <c r="F206" s="185"/>
    </row>
    <row r="207" spans="1:8" ht="49.5" x14ac:dyDescent="0.3">
      <c r="A207" s="95">
        <f>MAX(A$2:A205)+0.01</f>
        <v>0.28999999999999998</v>
      </c>
      <c r="B207" s="29" t="s">
        <v>134</v>
      </c>
      <c r="C207" s="9" t="s">
        <v>5</v>
      </c>
      <c r="D207" s="165">
        <v>1</v>
      </c>
      <c r="E207" s="53">
        <v>0</v>
      </c>
      <c r="F207" s="178">
        <f>D207*E207</f>
        <v>0</v>
      </c>
    </row>
    <row r="208" spans="1:8" ht="33" x14ac:dyDescent="0.3">
      <c r="A208" s="95"/>
      <c r="B208" s="104" t="s">
        <v>234</v>
      </c>
      <c r="C208" s="91"/>
      <c r="D208" s="169"/>
      <c r="E208" s="64"/>
      <c r="F208" s="185"/>
    </row>
    <row r="209" spans="1:7" x14ac:dyDescent="0.3">
      <c r="A209" s="95"/>
      <c r="B209" s="29"/>
      <c r="C209" s="91"/>
      <c r="D209" s="169"/>
      <c r="E209" s="64"/>
      <c r="F209" s="185"/>
    </row>
    <row r="210" spans="1:7" ht="82.5" x14ac:dyDescent="0.3">
      <c r="A210" s="95">
        <f>MAX(A$2:A208)+0.01</f>
        <v>0.3</v>
      </c>
      <c r="B210" s="29" t="s">
        <v>135</v>
      </c>
      <c r="C210" s="9" t="s">
        <v>5</v>
      </c>
      <c r="D210" s="165">
        <v>1</v>
      </c>
      <c r="E210" s="53">
        <v>0</v>
      </c>
      <c r="F210" s="178">
        <f>D210*E210</f>
        <v>0</v>
      </c>
    </row>
    <row r="211" spans="1:7" ht="33" x14ac:dyDescent="0.3">
      <c r="A211" s="95"/>
      <c r="B211" s="104" t="s">
        <v>234</v>
      </c>
      <c r="C211" s="49"/>
      <c r="D211" s="155"/>
      <c r="F211" s="157"/>
    </row>
    <row r="212" spans="1:7" x14ac:dyDescent="0.3">
      <c r="A212" s="95"/>
      <c r="B212" s="104"/>
      <c r="C212" s="49"/>
      <c r="D212" s="155"/>
      <c r="F212" s="157"/>
    </row>
    <row r="213" spans="1:7" ht="49.5" x14ac:dyDescent="0.3">
      <c r="A213" s="95">
        <f>MAX(A$2:A211)+0.01</f>
        <v>0.31</v>
      </c>
      <c r="B213" s="29" t="s">
        <v>294</v>
      </c>
      <c r="C213" s="9" t="s">
        <v>8</v>
      </c>
      <c r="D213" s="165">
        <v>1</v>
      </c>
      <c r="E213" s="53">
        <v>0</v>
      </c>
      <c r="F213" s="178">
        <f>D213*E213</f>
        <v>0</v>
      </c>
    </row>
    <row r="214" spans="1:7" ht="66" x14ac:dyDescent="0.3">
      <c r="A214" s="95"/>
      <c r="B214" s="28" t="s">
        <v>281</v>
      </c>
      <c r="C214" s="9" t="s">
        <v>8</v>
      </c>
      <c r="D214" s="165">
        <v>3</v>
      </c>
      <c r="E214" s="89"/>
      <c r="F214" s="178"/>
    </row>
    <row r="215" spans="1:7" ht="49.5" x14ac:dyDescent="0.3">
      <c r="A215" s="95"/>
      <c r="B215" s="28" t="s">
        <v>282</v>
      </c>
      <c r="C215" s="9" t="s">
        <v>8</v>
      </c>
      <c r="D215" s="165">
        <v>1</v>
      </c>
      <c r="E215" s="89"/>
      <c r="F215" s="178"/>
    </row>
    <row r="216" spans="1:7" ht="82.5" x14ac:dyDescent="0.3">
      <c r="A216" s="95"/>
      <c r="B216" s="28" t="s">
        <v>295</v>
      </c>
      <c r="C216" s="9" t="s">
        <v>8</v>
      </c>
      <c r="D216" s="165">
        <v>1</v>
      </c>
      <c r="E216" s="89"/>
      <c r="F216" s="178"/>
    </row>
    <row r="217" spans="1:7" ht="99" x14ac:dyDescent="0.3">
      <c r="A217" s="95"/>
      <c r="B217" s="28" t="s">
        <v>283</v>
      </c>
      <c r="C217" s="9" t="s">
        <v>8</v>
      </c>
      <c r="D217" s="165">
        <v>3</v>
      </c>
      <c r="E217" s="89"/>
      <c r="F217" s="178"/>
    </row>
    <row r="218" spans="1:7" ht="33" x14ac:dyDescent="0.3">
      <c r="A218" s="59"/>
      <c r="B218" s="28" t="s">
        <v>293</v>
      </c>
      <c r="C218" s="9" t="s">
        <v>13</v>
      </c>
      <c r="D218" s="165">
        <v>130</v>
      </c>
      <c r="E218" s="89"/>
      <c r="F218" s="178"/>
      <c r="G218" s="120"/>
    </row>
    <row r="219" spans="1:7" ht="49.5" x14ac:dyDescent="0.3">
      <c r="A219" s="59"/>
      <c r="B219" s="29" t="s">
        <v>296</v>
      </c>
      <c r="C219" s="34"/>
      <c r="D219" s="163"/>
      <c r="E219" s="34"/>
      <c r="F219" s="163"/>
      <c r="G219" s="120"/>
    </row>
    <row r="220" spans="1:7" x14ac:dyDescent="0.3">
      <c r="A220" s="59"/>
      <c r="B220" s="29" t="s">
        <v>166</v>
      </c>
      <c r="C220" s="49" t="s">
        <v>13</v>
      </c>
      <c r="D220" s="155">
        <v>50</v>
      </c>
      <c r="F220" s="170"/>
      <c r="G220" s="120"/>
    </row>
    <row r="221" spans="1:7" x14ac:dyDescent="0.3">
      <c r="A221" s="59"/>
      <c r="B221" s="125"/>
      <c r="C221" s="49"/>
      <c r="F221" s="53"/>
      <c r="G221" s="120"/>
    </row>
    <row r="222" spans="1:7" x14ac:dyDescent="0.3">
      <c r="A222" s="74"/>
      <c r="B222" s="75"/>
      <c r="C222" s="62"/>
      <c r="D222" s="63"/>
      <c r="E222" s="76" t="s">
        <v>7</v>
      </c>
      <c r="F222" s="85">
        <f>SUM(F7:F217)</f>
        <v>0</v>
      </c>
    </row>
    <row r="223" spans="1:7" x14ac:dyDescent="0.3">
      <c r="A223" s="59"/>
      <c r="B223" s="34"/>
      <c r="C223" s="49"/>
    </row>
    <row r="224" spans="1:7" x14ac:dyDescent="0.3">
      <c r="A224" s="59"/>
      <c r="B224" s="34"/>
      <c r="C224" s="49"/>
    </row>
    <row r="225" spans="1:8" x14ac:dyDescent="0.3">
      <c r="A225" s="59"/>
      <c r="B225" s="34"/>
      <c r="C225" s="49"/>
    </row>
    <row r="226" spans="1:8" x14ac:dyDescent="0.3">
      <c r="A226" s="59"/>
      <c r="B226" s="107"/>
      <c r="C226" s="111"/>
      <c r="D226" s="111"/>
      <c r="E226" s="111"/>
      <c r="F226" s="111"/>
    </row>
    <row r="227" spans="1:8" x14ac:dyDescent="0.3">
      <c r="A227" s="59"/>
      <c r="B227" s="107"/>
      <c r="C227" s="108"/>
      <c r="D227" s="109"/>
      <c r="E227" s="137"/>
      <c r="F227" s="110"/>
    </row>
    <row r="228" spans="1:8" x14ac:dyDescent="0.3">
      <c r="A228" s="59"/>
      <c r="B228" s="107"/>
      <c r="C228" s="108"/>
      <c r="D228" s="109"/>
      <c r="E228" s="137"/>
      <c r="F228" s="110"/>
    </row>
    <row r="229" spans="1:8" x14ac:dyDescent="0.3">
      <c r="A229" s="59"/>
      <c r="B229" s="107"/>
      <c r="C229" s="108"/>
      <c r="D229" s="109"/>
      <c r="E229" s="137"/>
      <c r="F229" s="110"/>
    </row>
    <row r="230" spans="1:8" x14ac:dyDescent="0.3">
      <c r="A230" s="59"/>
      <c r="B230" s="107"/>
      <c r="C230" s="111"/>
      <c r="D230" s="111"/>
      <c r="E230" s="111"/>
      <c r="F230" s="111"/>
    </row>
    <row r="231" spans="1:8" x14ac:dyDescent="0.3">
      <c r="A231" s="59"/>
      <c r="B231" s="107"/>
      <c r="C231" s="108"/>
      <c r="D231" s="109"/>
      <c r="E231" s="137"/>
      <c r="F231" s="110"/>
    </row>
    <row r="232" spans="1:8" x14ac:dyDescent="0.3">
      <c r="A232" s="59"/>
      <c r="B232" s="107"/>
      <c r="C232" s="108"/>
      <c r="D232" s="109"/>
      <c r="E232" s="137"/>
      <c r="F232" s="110"/>
    </row>
    <row r="233" spans="1:8" x14ac:dyDescent="0.3">
      <c r="A233" s="59"/>
      <c r="B233" s="107"/>
      <c r="C233" s="108"/>
      <c r="D233" s="109"/>
      <c r="E233" s="137"/>
      <c r="F233" s="110"/>
    </row>
    <row r="234" spans="1:8" x14ac:dyDescent="0.3">
      <c r="A234" s="59"/>
      <c r="B234" s="107"/>
      <c r="C234" s="108"/>
      <c r="D234" s="109"/>
      <c r="E234" s="137"/>
      <c r="F234" s="110"/>
    </row>
    <row r="235" spans="1:8" x14ac:dyDescent="0.3">
      <c r="A235" s="59"/>
      <c r="B235" s="107"/>
      <c r="C235" s="111"/>
      <c r="D235" s="111"/>
      <c r="E235" s="111"/>
      <c r="F235" s="111"/>
    </row>
    <row r="236" spans="1:8" s="52" customFormat="1" x14ac:dyDescent="0.3">
      <c r="A236" s="59"/>
      <c r="B236" s="107"/>
      <c r="C236" s="108"/>
      <c r="D236" s="109"/>
      <c r="E236" s="137"/>
      <c r="F236" s="110"/>
      <c r="G236" s="90"/>
      <c r="H236" s="90"/>
    </row>
    <row r="237" spans="1:8" s="52" customFormat="1" x14ac:dyDescent="0.3">
      <c r="A237" s="59"/>
      <c r="B237" s="111"/>
      <c r="C237" s="111"/>
      <c r="D237" s="111"/>
      <c r="E237" s="111"/>
      <c r="F237" s="111"/>
      <c r="G237" s="90"/>
      <c r="H237" s="90"/>
    </row>
    <row r="238" spans="1:8" s="52" customFormat="1" x14ac:dyDescent="0.3">
      <c r="A238" s="59"/>
      <c r="B238" s="107"/>
      <c r="C238" s="111"/>
      <c r="D238" s="111"/>
      <c r="E238" s="111"/>
      <c r="F238" s="111"/>
      <c r="G238" s="90"/>
      <c r="H238" s="90"/>
    </row>
    <row r="239" spans="1:8" s="52" customFormat="1" x14ac:dyDescent="0.3">
      <c r="A239" s="59"/>
      <c r="B239" s="111"/>
      <c r="C239" s="108"/>
      <c r="D239" s="109"/>
      <c r="E239" s="137"/>
      <c r="F239" s="110"/>
      <c r="G239" s="90"/>
      <c r="H239" s="90"/>
    </row>
    <row r="240" spans="1:8" s="52" customFormat="1" x14ac:dyDescent="0.3">
      <c r="A240" s="59"/>
      <c r="B240" s="34"/>
      <c r="C240" s="49"/>
      <c r="E240" s="53"/>
      <c r="F240" s="36"/>
      <c r="G240" s="90"/>
      <c r="H240" s="90"/>
    </row>
    <row r="241" spans="1:8" s="52" customFormat="1" x14ac:dyDescent="0.3">
      <c r="A241" s="59"/>
      <c r="B241" s="34"/>
      <c r="C241" s="49"/>
      <c r="E241" s="53"/>
      <c r="F241" s="36"/>
      <c r="G241" s="90"/>
      <c r="H241" s="90"/>
    </row>
    <row r="242" spans="1:8" s="52" customFormat="1" x14ac:dyDescent="0.3">
      <c r="A242" s="59"/>
      <c r="B242" s="34"/>
      <c r="C242" s="49"/>
      <c r="E242" s="53"/>
      <c r="F242" s="36"/>
      <c r="G242" s="90"/>
      <c r="H242" s="90"/>
    </row>
    <row r="243" spans="1:8" s="52" customFormat="1" x14ac:dyDescent="0.3">
      <c r="A243" s="59"/>
      <c r="B243" s="34"/>
      <c r="C243" s="49"/>
      <c r="E243" s="53"/>
      <c r="F243" s="36"/>
      <c r="G243" s="90"/>
      <c r="H243" s="90"/>
    </row>
    <row r="244" spans="1:8" s="52" customFormat="1" x14ac:dyDescent="0.3">
      <c r="A244" s="59"/>
      <c r="B244" s="34"/>
      <c r="C244" s="49"/>
      <c r="E244" s="53"/>
      <c r="F244" s="36"/>
      <c r="G244" s="90"/>
      <c r="H244" s="90"/>
    </row>
    <row r="245" spans="1:8" s="52" customFormat="1" x14ac:dyDescent="0.3">
      <c r="A245" s="59"/>
      <c r="B245" s="34"/>
      <c r="C245" s="49"/>
      <c r="E245" s="53"/>
      <c r="F245" s="36"/>
      <c r="G245" s="90"/>
      <c r="H245" s="90"/>
    </row>
    <row r="246" spans="1:8" s="52" customFormat="1" x14ac:dyDescent="0.3">
      <c r="A246" s="59"/>
      <c r="B246" s="34"/>
      <c r="C246" s="49"/>
      <c r="E246" s="53"/>
      <c r="F246" s="36"/>
      <c r="G246" s="90"/>
      <c r="H246" s="90"/>
    </row>
    <row r="247" spans="1:8" s="52" customFormat="1" x14ac:dyDescent="0.3">
      <c r="A247" s="59"/>
      <c r="B247" s="34"/>
      <c r="C247" s="49"/>
      <c r="E247" s="53"/>
      <c r="F247" s="36"/>
      <c r="G247" s="90"/>
      <c r="H247" s="90"/>
    </row>
    <row r="248" spans="1:8" s="52" customFormat="1" x14ac:dyDescent="0.3">
      <c r="A248" s="59"/>
      <c r="B248" s="34"/>
      <c r="C248" s="49"/>
      <c r="E248" s="53"/>
      <c r="F248" s="36"/>
      <c r="G248" s="90"/>
      <c r="H248" s="90"/>
    </row>
    <row r="249" spans="1:8" s="52" customFormat="1" x14ac:dyDescent="0.3">
      <c r="A249" s="59"/>
      <c r="B249" s="34"/>
      <c r="C249" s="49"/>
      <c r="E249" s="53"/>
      <c r="F249" s="36"/>
      <c r="G249" s="90"/>
      <c r="H249" s="90"/>
    </row>
    <row r="250" spans="1:8" s="52" customFormat="1" x14ac:dyDescent="0.3">
      <c r="A250" s="59"/>
      <c r="B250" s="34"/>
      <c r="C250" s="49"/>
      <c r="E250" s="53"/>
      <c r="F250" s="36"/>
      <c r="G250" s="90"/>
      <c r="H250" s="90"/>
    </row>
    <row r="251" spans="1:8" s="52" customFormat="1" x14ac:dyDescent="0.3">
      <c r="A251" s="59"/>
      <c r="B251" s="34"/>
      <c r="C251" s="49"/>
      <c r="E251" s="53"/>
      <c r="F251" s="36"/>
      <c r="G251" s="90"/>
      <c r="H251" s="90"/>
    </row>
    <row r="252" spans="1:8" s="52" customFormat="1" x14ac:dyDescent="0.3">
      <c r="A252" s="59"/>
      <c r="B252" s="34"/>
      <c r="C252" s="49"/>
      <c r="E252" s="53"/>
      <c r="F252" s="36"/>
      <c r="G252" s="90"/>
      <c r="H252" s="90"/>
    </row>
    <row r="253" spans="1:8" s="52" customFormat="1" x14ac:dyDescent="0.3">
      <c r="A253" s="59"/>
      <c r="B253" s="34"/>
      <c r="C253" s="49"/>
      <c r="E253" s="53"/>
      <c r="F253" s="36"/>
      <c r="G253" s="90"/>
      <c r="H253" s="90"/>
    </row>
    <row r="254" spans="1:8" s="52" customFormat="1" x14ac:dyDescent="0.3">
      <c r="A254" s="59"/>
      <c r="B254" s="34"/>
      <c r="C254" s="49"/>
      <c r="E254" s="53"/>
      <c r="F254" s="36"/>
      <c r="G254" s="90"/>
      <c r="H254" s="90"/>
    </row>
    <row r="255" spans="1:8" s="52" customFormat="1" x14ac:dyDescent="0.3">
      <c r="A255" s="59"/>
      <c r="B255" s="34"/>
      <c r="C255" s="49"/>
      <c r="E255" s="53"/>
      <c r="F255" s="36"/>
      <c r="G255" s="90"/>
      <c r="H255" s="90"/>
    </row>
    <row r="256" spans="1:8" s="52" customFormat="1" x14ac:dyDescent="0.3">
      <c r="A256" s="59"/>
      <c r="B256" s="34"/>
      <c r="C256" s="49"/>
      <c r="E256" s="53"/>
      <c r="F256" s="36"/>
      <c r="G256" s="90"/>
      <c r="H256" s="90"/>
    </row>
    <row r="257" spans="1:8" s="52" customFormat="1" x14ac:dyDescent="0.3">
      <c r="A257" s="59"/>
      <c r="B257" s="34"/>
      <c r="C257" s="49"/>
      <c r="E257" s="53"/>
      <c r="F257" s="36"/>
      <c r="G257" s="90"/>
      <c r="H257" s="90"/>
    </row>
    <row r="258" spans="1:8" s="52" customFormat="1" x14ac:dyDescent="0.3">
      <c r="A258" s="59"/>
      <c r="B258" s="34"/>
      <c r="C258" s="49"/>
      <c r="E258" s="53"/>
      <c r="F258" s="36"/>
      <c r="G258" s="90"/>
      <c r="H258" s="90"/>
    </row>
    <row r="259" spans="1:8" s="52" customFormat="1" x14ac:dyDescent="0.3">
      <c r="A259" s="59"/>
      <c r="B259" s="34"/>
      <c r="C259" s="49"/>
      <c r="E259" s="53"/>
      <c r="F259" s="36"/>
      <c r="G259" s="90"/>
      <c r="H259" s="90"/>
    </row>
    <row r="260" spans="1:8" s="52" customFormat="1" x14ac:dyDescent="0.3">
      <c r="A260" s="59"/>
      <c r="B260" s="34"/>
      <c r="C260" s="49"/>
      <c r="E260" s="53"/>
      <c r="F260" s="36"/>
      <c r="G260" s="90"/>
      <c r="H260" s="90"/>
    </row>
    <row r="261" spans="1:8" s="52" customFormat="1" x14ac:dyDescent="0.3">
      <c r="A261" s="59"/>
      <c r="B261" s="34"/>
      <c r="C261" s="49"/>
      <c r="E261" s="53"/>
      <c r="F261" s="36"/>
      <c r="G261" s="90"/>
      <c r="H261" s="90"/>
    </row>
    <row r="262" spans="1:8" s="52" customFormat="1" x14ac:dyDescent="0.3">
      <c r="A262" s="59"/>
      <c r="B262" s="34"/>
      <c r="C262" s="49"/>
      <c r="E262" s="53"/>
      <c r="F262" s="36"/>
      <c r="G262" s="90"/>
      <c r="H262" s="90"/>
    </row>
    <row r="263" spans="1:8" s="52" customFormat="1" x14ac:dyDescent="0.3">
      <c r="A263" s="59"/>
      <c r="B263" s="34"/>
      <c r="C263" s="49"/>
      <c r="E263" s="53"/>
      <c r="F263" s="36"/>
      <c r="G263" s="90"/>
      <c r="H263" s="90"/>
    </row>
    <row r="264" spans="1:8" s="52" customFormat="1" x14ac:dyDescent="0.3">
      <c r="A264" s="59"/>
      <c r="B264" s="34"/>
      <c r="C264" s="49"/>
      <c r="E264" s="53"/>
      <c r="F264" s="36"/>
      <c r="G264" s="90"/>
      <c r="H264" s="90"/>
    </row>
    <row r="265" spans="1:8" s="52" customFormat="1" x14ac:dyDescent="0.3">
      <c r="A265" s="66"/>
      <c r="B265" s="34"/>
      <c r="C265" s="49"/>
      <c r="E265" s="53"/>
      <c r="F265" s="36"/>
      <c r="G265" s="90"/>
      <c r="H265" s="90"/>
    </row>
    <row r="266" spans="1:8" s="52" customFormat="1" x14ac:dyDescent="0.3">
      <c r="A266" s="66"/>
      <c r="B266" s="34"/>
      <c r="C266" s="49"/>
      <c r="E266" s="53"/>
      <c r="F266" s="36"/>
      <c r="G266" s="90"/>
      <c r="H266" s="90"/>
    </row>
    <row r="267" spans="1:8" s="52" customFormat="1" x14ac:dyDescent="0.3">
      <c r="A267" s="66"/>
      <c r="B267" s="34"/>
      <c r="C267" s="49"/>
      <c r="E267" s="53"/>
      <c r="F267" s="36"/>
      <c r="G267" s="90"/>
      <c r="H267" s="90"/>
    </row>
    <row r="268" spans="1:8" s="52" customFormat="1" x14ac:dyDescent="0.3">
      <c r="A268" s="66"/>
      <c r="B268" s="34"/>
      <c r="C268" s="49"/>
      <c r="E268" s="53"/>
      <c r="F268" s="36"/>
      <c r="G268" s="90"/>
      <c r="H268" s="90"/>
    </row>
    <row r="269" spans="1:8" s="52" customFormat="1" x14ac:dyDescent="0.3">
      <c r="A269" s="67"/>
      <c r="B269" s="34"/>
      <c r="C269" s="49"/>
      <c r="E269" s="53"/>
      <c r="F269" s="36"/>
      <c r="G269" s="90"/>
      <c r="H269" s="90"/>
    </row>
    <row r="270" spans="1:8" s="52" customFormat="1" x14ac:dyDescent="0.3">
      <c r="A270" s="67"/>
      <c r="B270" s="34"/>
      <c r="C270" s="49"/>
      <c r="E270" s="53"/>
      <c r="F270" s="36"/>
      <c r="G270" s="90"/>
      <c r="H270" s="90"/>
    </row>
    <row r="271" spans="1:8" s="52" customFormat="1" x14ac:dyDescent="0.3">
      <c r="A271" s="67"/>
      <c r="B271" s="34"/>
      <c r="C271" s="49"/>
      <c r="E271" s="53"/>
      <c r="F271" s="36"/>
      <c r="G271" s="90"/>
      <c r="H271" s="90"/>
    </row>
    <row r="272" spans="1:8" s="52" customFormat="1" x14ac:dyDescent="0.3">
      <c r="A272" s="67"/>
      <c r="B272" s="34"/>
      <c r="C272" s="49"/>
      <c r="E272" s="53"/>
      <c r="F272" s="36"/>
      <c r="G272" s="90"/>
      <c r="H272" s="90"/>
    </row>
    <row r="273" spans="1:8" s="52" customFormat="1" x14ac:dyDescent="0.3">
      <c r="A273" s="67"/>
      <c r="B273" s="34"/>
      <c r="C273" s="49"/>
      <c r="E273" s="53"/>
      <c r="F273" s="36"/>
      <c r="G273" s="90"/>
      <c r="H273" s="90"/>
    </row>
    <row r="274" spans="1:8" s="52" customFormat="1" x14ac:dyDescent="0.3">
      <c r="A274" s="67"/>
      <c r="B274" s="34"/>
      <c r="C274" s="49"/>
      <c r="E274" s="53"/>
      <c r="F274" s="36"/>
      <c r="G274" s="90"/>
      <c r="H274" s="90"/>
    </row>
    <row r="275" spans="1:8" s="52" customFormat="1" x14ac:dyDescent="0.3">
      <c r="A275" s="67"/>
      <c r="B275" s="34"/>
      <c r="C275" s="49"/>
      <c r="E275" s="53"/>
      <c r="F275" s="36"/>
      <c r="G275" s="90"/>
      <c r="H275" s="90"/>
    </row>
    <row r="276" spans="1:8" s="52" customFormat="1" x14ac:dyDescent="0.3">
      <c r="A276" s="67"/>
      <c r="B276" s="68"/>
      <c r="C276" s="49"/>
      <c r="E276" s="53"/>
      <c r="F276" s="36"/>
      <c r="G276" s="90"/>
      <c r="H276" s="90"/>
    </row>
    <row r="277" spans="1:8" s="52" customFormat="1" x14ac:dyDescent="0.3">
      <c r="A277" s="67"/>
      <c r="B277" s="68"/>
      <c r="C277" s="49"/>
      <c r="E277" s="53"/>
      <c r="F277" s="36"/>
      <c r="G277" s="90"/>
      <c r="H277" s="90"/>
    </row>
    <row r="278" spans="1:8" s="52" customFormat="1" x14ac:dyDescent="0.3">
      <c r="A278" s="67"/>
      <c r="B278" s="68"/>
      <c r="C278" s="49"/>
      <c r="E278" s="53"/>
      <c r="F278" s="36"/>
      <c r="G278" s="90"/>
      <c r="H278" s="90"/>
    </row>
    <row r="279" spans="1:8" s="52" customFormat="1" x14ac:dyDescent="0.3">
      <c r="A279" s="67"/>
      <c r="B279" s="68"/>
      <c r="C279" s="49"/>
      <c r="E279" s="53"/>
      <c r="F279" s="36"/>
      <c r="G279" s="90"/>
      <c r="H279" s="90"/>
    </row>
    <row r="280" spans="1:8" s="52" customFormat="1" x14ac:dyDescent="0.3">
      <c r="A280" s="67"/>
      <c r="B280" s="68"/>
      <c r="C280" s="49"/>
      <c r="E280" s="53"/>
      <c r="F280" s="36"/>
      <c r="G280" s="90"/>
      <c r="H280" s="90"/>
    </row>
    <row r="281" spans="1:8" s="52" customFormat="1" x14ac:dyDescent="0.3">
      <c r="A281" s="67"/>
      <c r="B281" s="68"/>
      <c r="C281" s="49"/>
      <c r="E281" s="53"/>
      <c r="F281" s="36"/>
      <c r="G281" s="90"/>
      <c r="H281" s="90"/>
    </row>
    <row r="282" spans="1:8" s="52" customFormat="1" x14ac:dyDescent="0.3">
      <c r="A282" s="67"/>
      <c r="B282" s="68"/>
      <c r="C282" s="49"/>
      <c r="E282" s="53"/>
      <c r="F282" s="36"/>
      <c r="G282" s="90"/>
      <c r="H282" s="90"/>
    </row>
    <row r="283" spans="1:8" s="52" customFormat="1" x14ac:dyDescent="0.3">
      <c r="A283" s="67"/>
      <c r="B283" s="69"/>
      <c r="C283" s="45"/>
      <c r="E283" s="53"/>
      <c r="F283" s="36"/>
      <c r="G283" s="90"/>
      <c r="H283" s="90"/>
    </row>
    <row r="284" spans="1:8" s="46" customFormat="1" x14ac:dyDescent="0.3">
      <c r="A284" s="67"/>
      <c r="C284" s="45"/>
      <c r="D284" s="52"/>
      <c r="E284" s="53"/>
      <c r="F284" s="36"/>
      <c r="G284" s="90"/>
      <c r="H284" s="90"/>
    </row>
    <row r="285" spans="1:8" s="46" customFormat="1" x14ac:dyDescent="0.3">
      <c r="A285" s="67"/>
      <c r="C285" s="45"/>
      <c r="D285" s="52"/>
      <c r="E285" s="53"/>
      <c r="F285" s="36"/>
      <c r="G285" s="90"/>
      <c r="H285" s="90"/>
    </row>
  </sheetData>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 Javni kanalizacijski sistem v naselju Hotedršica &amp;C&amp;8&amp;P&amp;R&amp;8&amp;A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7EA3-9344-48A4-97DC-448EB10181DF}">
  <dimension ref="A1:F77"/>
  <sheetViews>
    <sheetView view="pageBreakPreview" zoomScaleNormal="100" zoomScaleSheetLayoutView="100" zoomScalePageLayoutView="80" workbookViewId="0">
      <selection activeCell="E12" sqref="E12"/>
    </sheetView>
  </sheetViews>
  <sheetFormatPr defaultColWidth="8.7109375" defaultRowHeight="16.5" x14ac:dyDescent="0.3"/>
  <cols>
    <col min="1" max="1" width="6.28515625" style="138" customWidth="1"/>
    <col min="2" max="2" width="56.28515625" style="139" customWidth="1"/>
    <col min="3" max="3" width="6.28515625" style="138" customWidth="1"/>
    <col min="4" max="4" width="10" style="88" customWidth="1"/>
    <col min="5" max="5" width="10" style="89" customWidth="1"/>
    <col min="6" max="6" width="12.140625" style="2" customWidth="1"/>
  </cols>
  <sheetData>
    <row r="1" spans="1:6" s="9" customFormat="1" ht="49.5" x14ac:dyDescent="0.3">
      <c r="A1" s="138" t="s">
        <v>6</v>
      </c>
      <c r="B1" s="139" t="s">
        <v>10</v>
      </c>
      <c r="C1" s="140" t="s">
        <v>9</v>
      </c>
      <c r="D1" s="161" t="s">
        <v>339</v>
      </c>
      <c r="E1" s="48" t="s">
        <v>11</v>
      </c>
      <c r="F1" s="162" t="s">
        <v>340</v>
      </c>
    </row>
    <row r="2" spans="1:6" s="3" customFormat="1" x14ac:dyDescent="0.3">
      <c r="A2" s="103">
        <v>1</v>
      </c>
      <c r="B2" s="25" t="s">
        <v>74</v>
      </c>
      <c r="C2" s="1"/>
      <c r="D2" s="88"/>
      <c r="E2" s="89"/>
      <c r="F2" s="2"/>
    </row>
    <row r="3" spans="1:6" s="142" customFormat="1" x14ac:dyDescent="0.3">
      <c r="A3" s="141"/>
      <c r="B3" s="24"/>
      <c r="C3" s="17"/>
      <c r="D3" s="88"/>
      <c r="E3" s="89"/>
      <c r="F3" s="2"/>
    </row>
    <row r="4" spans="1:6" ht="49.5" x14ac:dyDescent="0.3">
      <c r="A4" s="143">
        <f>MAX(A$2:A3)+0.01</f>
        <v>1.01</v>
      </c>
      <c r="B4" s="6" t="s">
        <v>86</v>
      </c>
      <c r="C4" s="9" t="s">
        <v>75</v>
      </c>
      <c r="D4" s="165">
        <v>20</v>
      </c>
      <c r="E4" s="53">
        <v>0</v>
      </c>
      <c r="F4" s="160">
        <f>D4*E4</f>
        <v>0</v>
      </c>
    </row>
    <row r="5" spans="1:6" ht="10.5" customHeight="1" x14ac:dyDescent="0.3">
      <c r="A5" s="143"/>
      <c r="B5" s="6"/>
      <c r="C5" s="9"/>
      <c r="D5" s="187"/>
      <c r="E5" s="88"/>
      <c r="F5" s="160"/>
    </row>
    <row r="6" spans="1:6" ht="33" x14ac:dyDescent="0.3">
      <c r="A6" s="143">
        <f>MAX(A$2:A4)+0.01</f>
        <v>1.02</v>
      </c>
      <c r="B6" s="6" t="s">
        <v>103</v>
      </c>
      <c r="C6" s="9" t="s">
        <v>75</v>
      </c>
      <c r="D6" s="165">
        <v>3</v>
      </c>
      <c r="E6" s="53">
        <v>0</v>
      </c>
      <c r="F6" s="160">
        <f>D6*E6</f>
        <v>0</v>
      </c>
    </row>
    <row r="7" spans="1:6" ht="10.5" customHeight="1" x14ac:dyDescent="0.3">
      <c r="A7" s="143"/>
      <c r="B7" s="6"/>
      <c r="C7" s="9"/>
      <c r="D7" s="187"/>
      <c r="E7" s="88"/>
      <c r="F7" s="160"/>
    </row>
    <row r="8" spans="1:6" ht="99" x14ac:dyDescent="0.3">
      <c r="A8" s="143">
        <f>MAX(A$2:A6)+0.01</f>
        <v>1.03</v>
      </c>
      <c r="B8" s="6" t="s">
        <v>214</v>
      </c>
      <c r="C8" s="9" t="s">
        <v>5</v>
      </c>
      <c r="D8" s="165">
        <v>1</v>
      </c>
      <c r="E8" s="53">
        <v>0</v>
      </c>
      <c r="F8" s="160">
        <f>D8*E8</f>
        <v>0</v>
      </c>
    </row>
    <row r="9" spans="1:6" ht="10.5" customHeight="1" x14ac:dyDescent="0.3">
      <c r="A9" s="143"/>
      <c r="B9" s="6"/>
      <c r="C9" s="9"/>
      <c r="D9" s="187"/>
      <c r="E9" s="88"/>
      <c r="F9" s="160"/>
    </row>
    <row r="10" spans="1:6" ht="115.5" x14ac:dyDescent="0.3">
      <c r="A10" s="143">
        <f>MAX(A$2:A8)+0.01</f>
        <v>1.04</v>
      </c>
      <c r="B10" s="144" t="s">
        <v>337</v>
      </c>
      <c r="C10" s="9" t="s">
        <v>5</v>
      </c>
      <c r="D10" s="165">
        <v>1</v>
      </c>
      <c r="E10" s="53">
        <v>0</v>
      </c>
      <c r="F10" s="160">
        <f>D10*E10</f>
        <v>0</v>
      </c>
    </row>
    <row r="11" spans="1:6" x14ac:dyDescent="0.3">
      <c r="A11" s="143"/>
      <c r="B11" s="144"/>
      <c r="C11" s="9"/>
      <c r="D11" s="165"/>
      <c r="F11" s="160"/>
    </row>
    <row r="12" spans="1:6" ht="49.5" x14ac:dyDescent="0.3">
      <c r="A12" s="143">
        <f>MAX(A$2:A10)+0.01</f>
        <v>1.05</v>
      </c>
      <c r="B12" s="144" t="s">
        <v>213</v>
      </c>
      <c r="C12" s="9" t="s">
        <v>5</v>
      </c>
      <c r="D12" s="165">
        <v>1</v>
      </c>
      <c r="E12" s="53">
        <v>0</v>
      </c>
      <c r="F12" s="160">
        <f>D12*E12</f>
        <v>0</v>
      </c>
    </row>
    <row r="13" spans="1:6" x14ac:dyDescent="0.3">
      <c r="A13" s="145"/>
      <c r="B13" s="146"/>
      <c r="C13" s="147"/>
      <c r="D13" s="148"/>
      <c r="E13" s="149"/>
      <c r="F13" s="150"/>
    </row>
    <row r="14" spans="1:6" x14ac:dyDescent="0.3">
      <c r="A14" s="151"/>
      <c r="B14"/>
      <c r="C14" s="9"/>
      <c r="E14" s="16" t="s">
        <v>7</v>
      </c>
      <c r="F14" s="18">
        <f>SUM(F4:F13)</f>
        <v>0</v>
      </c>
    </row>
    <row r="15" spans="1:6" x14ac:dyDescent="0.3">
      <c r="A15" s="151"/>
      <c r="B15"/>
      <c r="C15" s="9"/>
    </row>
    <row r="16" spans="1:6" x14ac:dyDescent="0.3">
      <c r="A16" s="151"/>
      <c r="B16"/>
      <c r="C16" s="9"/>
    </row>
    <row r="17" spans="1:6" x14ac:dyDescent="0.3">
      <c r="A17" s="151"/>
      <c r="B17"/>
      <c r="C17" s="9"/>
    </row>
    <row r="18" spans="1:6" x14ac:dyDescent="0.3">
      <c r="A18" s="151"/>
      <c r="B18" s="6"/>
      <c r="C18" s="9"/>
    </row>
    <row r="19" spans="1:6" x14ac:dyDescent="0.3">
      <c r="A19" s="151"/>
      <c r="B19" s="152"/>
      <c r="C19" s="9"/>
    </row>
    <row r="20" spans="1:6" x14ac:dyDescent="0.3">
      <c r="A20" s="151"/>
      <c r="B20" s="152"/>
      <c r="C20" s="9"/>
    </row>
    <row r="21" spans="1:6" x14ac:dyDescent="0.3">
      <c r="A21" s="151"/>
      <c r="B21" s="152"/>
      <c r="C21" s="9"/>
    </row>
    <row r="22" spans="1:6" x14ac:dyDescent="0.3">
      <c r="A22" s="151"/>
      <c r="B22" s="152"/>
      <c r="C22" s="9"/>
    </row>
    <row r="23" spans="1:6" s="88" customFormat="1" x14ac:dyDescent="0.3">
      <c r="A23" s="151"/>
      <c r="B23" s="152"/>
      <c r="C23" s="9"/>
      <c r="E23" s="89"/>
      <c r="F23" s="2"/>
    </row>
    <row r="24" spans="1:6" s="88" customFormat="1" x14ac:dyDescent="0.3">
      <c r="A24" s="151"/>
      <c r="B24" s="152"/>
      <c r="C24" s="9"/>
      <c r="E24" s="89"/>
      <c r="F24" s="2"/>
    </row>
    <row r="25" spans="1:6" s="88" customFormat="1" x14ac:dyDescent="0.3">
      <c r="A25" s="151"/>
      <c r="B25"/>
      <c r="C25" s="9"/>
      <c r="E25" s="89"/>
      <c r="F25" s="2"/>
    </row>
    <row r="26" spans="1:6" s="88" customFormat="1" x14ac:dyDescent="0.3">
      <c r="A26" s="151"/>
      <c r="B26"/>
      <c r="C26" s="9"/>
      <c r="E26" s="89"/>
      <c r="F26" s="2"/>
    </row>
    <row r="27" spans="1:6" s="88" customFormat="1" x14ac:dyDescent="0.3">
      <c r="A27" s="151"/>
      <c r="B27"/>
      <c r="C27" s="9"/>
      <c r="E27" s="89"/>
      <c r="F27" s="2"/>
    </row>
    <row r="28" spans="1:6" s="88" customFormat="1" x14ac:dyDescent="0.3">
      <c r="A28" s="151"/>
      <c r="B28"/>
      <c r="C28" s="9"/>
      <c r="E28" s="89"/>
      <c r="F28" s="2"/>
    </row>
    <row r="29" spans="1:6" s="88" customFormat="1" x14ac:dyDescent="0.3">
      <c r="A29" s="151"/>
      <c r="B29"/>
      <c r="C29" s="9"/>
      <c r="E29" s="89"/>
      <c r="F29" s="2"/>
    </row>
    <row r="30" spans="1:6" s="88" customFormat="1" x14ac:dyDescent="0.3">
      <c r="A30" s="151"/>
      <c r="B30"/>
      <c r="C30" s="9"/>
      <c r="E30" s="89"/>
      <c r="F30" s="2"/>
    </row>
    <row r="31" spans="1:6" s="88" customFormat="1" x14ac:dyDescent="0.3">
      <c r="A31" s="151"/>
      <c r="B31"/>
      <c r="C31" s="9"/>
      <c r="E31" s="89"/>
      <c r="F31" s="2"/>
    </row>
    <row r="32" spans="1:6" s="88" customFormat="1" x14ac:dyDescent="0.3">
      <c r="A32" s="151"/>
      <c r="B32"/>
      <c r="C32" s="9"/>
      <c r="E32" s="89"/>
      <c r="F32" s="2"/>
    </row>
    <row r="33" spans="1:6" s="88" customFormat="1" x14ac:dyDescent="0.3">
      <c r="A33" s="151"/>
      <c r="B33"/>
      <c r="C33" s="9"/>
      <c r="E33" s="89"/>
      <c r="F33" s="2"/>
    </row>
    <row r="34" spans="1:6" s="88" customFormat="1" x14ac:dyDescent="0.3">
      <c r="A34" s="151"/>
      <c r="B34"/>
      <c r="C34" s="9"/>
      <c r="E34" s="89"/>
      <c r="F34" s="2"/>
    </row>
    <row r="35" spans="1:6" s="88" customFormat="1" x14ac:dyDescent="0.3">
      <c r="A35" s="151"/>
      <c r="B35"/>
      <c r="C35" s="9"/>
      <c r="E35" s="89"/>
      <c r="F35" s="2"/>
    </row>
    <row r="36" spans="1:6" s="88" customFormat="1" x14ac:dyDescent="0.3">
      <c r="A36" s="151"/>
      <c r="B36"/>
      <c r="C36" s="9"/>
      <c r="E36" s="89"/>
      <c r="F36" s="2"/>
    </row>
    <row r="37" spans="1:6" s="88" customFormat="1" x14ac:dyDescent="0.3">
      <c r="A37" s="151"/>
      <c r="B37"/>
      <c r="C37" s="9"/>
      <c r="E37" s="89"/>
      <c r="F37" s="2"/>
    </row>
    <row r="38" spans="1:6" s="88" customFormat="1" x14ac:dyDescent="0.3">
      <c r="A38" s="151"/>
      <c r="B38"/>
      <c r="C38" s="9"/>
      <c r="E38" s="89"/>
      <c r="F38" s="2"/>
    </row>
    <row r="39" spans="1:6" s="88" customFormat="1" x14ac:dyDescent="0.3">
      <c r="A39" s="151"/>
      <c r="B39"/>
      <c r="C39" s="9"/>
      <c r="E39" s="89"/>
      <c r="F39" s="2"/>
    </row>
    <row r="40" spans="1:6" s="88" customFormat="1" x14ac:dyDescent="0.3">
      <c r="A40" s="151"/>
      <c r="B40"/>
      <c r="C40" s="9"/>
      <c r="E40" s="89"/>
      <c r="F40" s="2"/>
    </row>
    <row r="41" spans="1:6" s="88" customFormat="1" x14ac:dyDescent="0.3">
      <c r="A41" s="151"/>
      <c r="B41"/>
      <c r="C41" s="9"/>
      <c r="E41" s="89"/>
      <c r="F41" s="2"/>
    </row>
    <row r="42" spans="1:6" s="88" customFormat="1" x14ac:dyDescent="0.3">
      <c r="A42" s="151"/>
      <c r="B42"/>
      <c r="C42" s="9"/>
      <c r="E42" s="89"/>
      <c r="F42" s="2"/>
    </row>
    <row r="43" spans="1:6" s="88" customFormat="1" x14ac:dyDescent="0.3">
      <c r="A43" s="151"/>
      <c r="B43"/>
      <c r="C43" s="9"/>
      <c r="E43" s="89"/>
      <c r="F43" s="2"/>
    </row>
    <row r="44" spans="1:6" s="88" customFormat="1" x14ac:dyDescent="0.3">
      <c r="A44" s="151"/>
      <c r="B44"/>
      <c r="C44" s="9"/>
      <c r="E44" s="89"/>
      <c r="F44" s="2"/>
    </row>
    <row r="45" spans="1:6" s="88" customFormat="1" x14ac:dyDescent="0.3">
      <c r="A45" s="151"/>
      <c r="B45"/>
      <c r="C45" s="9"/>
      <c r="E45" s="89"/>
      <c r="F45" s="2"/>
    </row>
    <row r="46" spans="1:6" s="88" customFormat="1" x14ac:dyDescent="0.3">
      <c r="A46" s="151"/>
      <c r="B46"/>
      <c r="C46" s="9"/>
      <c r="E46" s="89"/>
      <c r="F46" s="2"/>
    </row>
    <row r="47" spans="1:6" s="88" customFormat="1" x14ac:dyDescent="0.3">
      <c r="A47" s="151"/>
      <c r="B47"/>
      <c r="C47" s="9"/>
      <c r="E47" s="89"/>
      <c r="F47" s="2"/>
    </row>
    <row r="48" spans="1:6" s="88" customFormat="1" x14ac:dyDescent="0.3">
      <c r="A48" s="151"/>
      <c r="B48"/>
      <c r="C48" s="9"/>
      <c r="E48" s="89"/>
      <c r="F48" s="2"/>
    </row>
    <row r="49" spans="1:6" s="88" customFormat="1" x14ac:dyDescent="0.3">
      <c r="A49" s="151"/>
      <c r="B49"/>
      <c r="C49" s="9"/>
      <c r="E49" s="89"/>
      <c r="F49" s="2"/>
    </row>
    <row r="50" spans="1:6" s="88" customFormat="1" x14ac:dyDescent="0.3">
      <c r="A50" s="151"/>
      <c r="B50"/>
      <c r="C50" s="9"/>
      <c r="E50" s="89"/>
      <c r="F50" s="2"/>
    </row>
    <row r="51" spans="1:6" s="88" customFormat="1" x14ac:dyDescent="0.3">
      <c r="A51" s="151"/>
      <c r="B51"/>
      <c r="C51" s="9"/>
      <c r="E51" s="89"/>
      <c r="F51" s="2"/>
    </row>
    <row r="52" spans="1:6" s="88" customFormat="1" x14ac:dyDescent="0.3">
      <c r="A52" s="151"/>
      <c r="B52"/>
      <c r="C52" s="9"/>
      <c r="E52" s="89"/>
      <c r="F52" s="2"/>
    </row>
    <row r="53" spans="1:6" s="88" customFormat="1" x14ac:dyDescent="0.3">
      <c r="A53" s="151"/>
      <c r="B53"/>
      <c r="C53" s="9"/>
      <c r="E53" s="89"/>
      <c r="F53" s="2"/>
    </row>
    <row r="54" spans="1:6" s="88" customFormat="1" x14ac:dyDescent="0.3">
      <c r="A54" s="151"/>
      <c r="B54"/>
      <c r="C54" s="9"/>
      <c r="E54" s="89"/>
      <c r="F54" s="2"/>
    </row>
    <row r="55" spans="1:6" s="88" customFormat="1" x14ac:dyDescent="0.3">
      <c r="A55" s="151"/>
      <c r="B55"/>
      <c r="C55" s="9"/>
      <c r="E55" s="89"/>
      <c r="F55" s="2"/>
    </row>
    <row r="56" spans="1:6" s="88" customFormat="1" x14ac:dyDescent="0.3">
      <c r="A56" s="151"/>
      <c r="B56"/>
      <c r="C56" s="9"/>
      <c r="E56" s="89"/>
      <c r="F56" s="2"/>
    </row>
    <row r="57" spans="1:6" s="88" customFormat="1" x14ac:dyDescent="0.3">
      <c r="A57" s="153"/>
      <c r="B57"/>
      <c r="C57" s="9"/>
      <c r="E57" s="89"/>
      <c r="F57" s="2"/>
    </row>
    <row r="58" spans="1:6" s="88" customFormat="1" x14ac:dyDescent="0.3">
      <c r="A58" s="153"/>
      <c r="B58"/>
      <c r="C58" s="9"/>
      <c r="E58" s="89"/>
      <c r="F58" s="2"/>
    </row>
    <row r="59" spans="1:6" s="88" customFormat="1" x14ac:dyDescent="0.3">
      <c r="A59" s="153"/>
      <c r="B59"/>
      <c r="C59" s="9"/>
      <c r="E59" s="89"/>
      <c r="F59" s="2"/>
    </row>
    <row r="60" spans="1:6" s="88" customFormat="1" x14ac:dyDescent="0.3">
      <c r="A60" s="153"/>
      <c r="B60"/>
      <c r="C60" s="9"/>
      <c r="E60" s="89"/>
      <c r="F60" s="2"/>
    </row>
    <row r="61" spans="1:6" s="88" customFormat="1" x14ac:dyDescent="0.3">
      <c r="A61" s="154"/>
      <c r="B61"/>
      <c r="C61" s="9"/>
      <c r="E61" s="89"/>
      <c r="F61" s="2"/>
    </row>
    <row r="62" spans="1:6" s="88" customFormat="1" x14ac:dyDescent="0.3">
      <c r="A62" s="154"/>
      <c r="B62"/>
      <c r="C62" s="9"/>
      <c r="E62" s="89"/>
      <c r="F62" s="2"/>
    </row>
    <row r="63" spans="1:6" s="88" customFormat="1" x14ac:dyDescent="0.3">
      <c r="A63" s="154"/>
      <c r="B63"/>
      <c r="C63" s="9"/>
      <c r="E63" s="89"/>
      <c r="F63" s="2"/>
    </row>
    <row r="64" spans="1:6" s="88" customFormat="1" x14ac:dyDescent="0.3">
      <c r="A64" s="154"/>
      <c r="B64"/>
      <c r="C64" s="9"/>
      <c r="E64" s="89"/>
      <c r="F64" s="2"/>
    </row>
    <row r="65" spans="1:6" s="88" customFormat="1" x14ac:dyDescent="0.3">
      <c r="A65" s="154"/>
      <c r="B65"/>
      <c r="C65" s="9"/>
      <c r="E65" s="89"/>
      <c r="F65" s="2"/>
    </row>
    <row r="66" spans="1:6" s="88" customFormat="1" x14ac:dyDescent="0.3">
      <c r="A66" s="154"/>
      <c r="B66"/>
      <c r="C66" s="9"/>
      <c r="E66" s="89"/>
      <c r="F66" s="2"/>
    </row>
    <row r="67" spans="1:6" s="88" customFormat="1" x14ac:dyDescent="0.3">
      <c r="A67" s="154"/>
      <c r="B67"/>
      <c r="C67" s="9"/>
      <c r="E67" s="89"/>
      <c r="F67" s="2"/>
    </row>
    <row r="68" spans="1:6" s="88" customFormat="1" x14ac:dyDescent="0.3">
      <c r="A68" s="154"/>
      <c r="B68" s="4"/>
      <c r="C68" s="9"/>
      <c r="E68" s="89"/>
      <c r="F68" s="2"/>
    </row>
    <row r="69" spans="1:6" s="88" customFormat="1" x14ac:dyDescent="0.3">
      <c r="A69" s="154"/>
      <c r="B69" s="4"/>
      <c r="C69" s="9"/>
      <c r="E69" s="89"/>
      <c r="F69" s="2"/>
    </row>
    <row r="70" spans="1:6" s="88" customFormat="1" x14ac:dyDescent="0.3">
      <c r="A70" s="154"/>
      <c r="B70" s="4"/>
      <c r="C70" s="9"/>
      <c r="E70" s="89"/>
      <c r="F70" s="2"/>
    </row>
    <row r="71" spans="1:6" s="88" customFormat="1" x14ac:dyDescent="0.3">
      <c r="A71" s="154"/>
      <c r="B71" s="4"/>
      <c r="C71" s="9"/>
      <c r="E71" s="89"/>
      <c r="F71" s="2"/>
    </row>
    <row r="72" spans="1:6" s="88" customFormat="1" x14ac:dyDescent="0.3">
      <c r="A72" s="154"/>
      <c r="B72" s="4"/>
      <c r="C72" s="9"/>
      <c r="E72" s="89"/>
      <c r="F72" s="2"/>
    </row>
    <row r="73" spans="1:6" s="88" customFormat="1" x14ac:dyDescent="0.3">
      <c r="A73" s="154"/>
      <c r="B73" s="4"/>
      <c r="C73" s="9"/>
      <c r="E73" s="89"/>
      <c r="F73" s="2"/>
    </row>
    <row r="74" spans="1:6" s="88" customFormat="1" x14ac:dyDescent="0.3">
      <c r="A74" s="154"/>
      <c r="B74" s="4"/>
      <c r="C74" s="9"/>
      <c r="E74" s="89"/>
      <c r="F74" s="2"/>
    </row>
    <row r="75" spans="1:6" s="88" customFormat="1" x14ac:dyDescent="0.3">
      <c r="A75" s="154"/>
      <c r="B75" s="5"/>
      <c r="C75" s="138"/>
      <c r="E75" s="89"/>
      <c r="F75" s="2"/>
    </row>
    <row r="76" spans="1:6" s="88" customFormat="1" x14ac:dyDescent="0.3">
      <c r="A76" s="154"/>
      <c r="B76" s="139"/>
      <c r="C76" s="138"/>
      <c r="E76" s="89"/>
      <c r="F76" s="2"/>
    </row>
    <row r="77" spans="1:6" s="88" customFormat="1" x14ac:dyDescent="0.3">
      <c r="A77" s="154"/>
      <c r="B77" s="139"/>
      <c r="C77" s="138"/>
      <c r="E77" s="89"/>
      <c r="F77" s="2"/>
    </row>
  </sheetData>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 Javni kanalizacijski sistem v naselju Hotedršica &amp;C&amp;8&amp;P&amp;R&amp;8&amp;A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REKAPITULACIJA</vt:lpstr>
      <vt:lpstr>NAVODILA</vt:lpstr>
      <vt:lpstr>Č0-GD</vt:lpstr>
      <vt:lpstr>Č0-ED</vt:lpstr>
      <vt:lpstr>OSTALO</vt:lpstr>
      <vt:lpstr>'Č0-ED'!Print_Area</vt:lpstr>
      <vt:lpstr>'Č0-GD'!Print_Area</vt:lpstr>
      <vt:lpstr>NAVODILA!Print_Area</vt:lpstr>
      <vt:lpstr>REKAPITULACIJA!Print_Area</vt:lpstr>
      <vt:lpstr>'Č0-ED'!Print_Titles</vt:lpstr>
      <vt:lpstr>'Č0-GD'!Print_Titles</vt:lpstr>
      <vt:lpstr>OSTALO!Print_Titles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Marinčič</dc:creator>
  <cp:lastModifiedBy>Ferdinand Bubanj</cp:lastModifiedBy>
  <cp:lastPrinted>2022-12-26T09:22:00Z</cp:lastPrinted>
  <dcterms:created xsi:type="dcterms:W3CDTF">1998-02-18T16:13:42Z</dcterms:created>
  <dcterms:modified xsi:type="dcterms:W3CDTF">2023-10-11T09:00:00Z</dcterms:modified>
</cp:coreProperties>
</file>